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cgovict-my.sharepoint.com/personal/snightj_ocfo_dc_gov/Documents/OCIO SPEND/19-R-001 Enterprise Financial System/"/>
    </mc:Choice>
  </mc:AlternateContent>
  <xr:revisionPtr revIDLastSave="0" documentId="8_{9FB1F4F7-BA45-404F-A00A-967A9EEB598E}" xr6:coauthVersionLast="36" xr6:coauthVersionMax="36" xr10:uidLastSave="{00000000-0000-0000-0000-000000000000}"/>
  <bookViews>
    <workbookView xWindow="0" yWindow="0" windowWidth="18800" windowHeight="6620" xr2:uid="{22ABB032-50CA-4E80-9C9A-E8FAF4141B3B}"/>
  </bookViews>
  <sheets>
    <sheet name="EFS" sheetId="1" r:id="rId1"/>
    <sheet name="TMS" sheetId="7" r:id="rId2"/>
    <sheet name="ARIBA" sheetId="6" r:id="rId3"/>
    <sheet name="List of Values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G8" i="1" l="1"/>
  <c r="AI6" i="6"/>
  <c r="Q6" i="7"/>
  <c r="AA6" i="7" s="1"/>
  <c r="AJ4" i="6" l="1"/>
  <c r="AJ3" i="6"/>
  <c r="AJ2" i="6"/>
  <c r="AI4" i="6"/>
  <c r="AI3" i="6"/>
  <c r="AI2" i="6"/>
  <c r="W5" i="7" l="1"/>
  <c r="T5" i="7"/>
  <c r="O5" i="7"/>
  <c r="L5" i="7"/>
  <c r="G5" i="7"/>
  <c r="D5" i="7"/>
  <c r="Y4" i="7"/>
  <c r="Q4" i="7"/>
  <c r="AA4" i="7" s="1"/>
  <c r="P4" i="7"/>
  <c r="U4" i="7"/>
  <c r="Z4" i="7" s="1"/>
  <c r="H4" i="7"/>
  <c r="Y3" i="7"/>
  <c r="Q3" i="7"/>
  <c r="U3" i="7"/>
  <c r="I3" i="7"/>
  <c r="H3" i="7"/>
  <c r="E3" i="7"/>
  <c r="Y2" i="7"/>
  <c r="X2" i="7"/>
  <c r="Q2" i="7"/>
  <c r="P2" i="7"/>
  <c r="I2" i="7"/>
  <c r="H2" i="7"/>
  <c r="E2" i="7"/>
  <c r="E5" i="7" s="1"/>
  <c r="H4" i="6"/>
  <c r="AE5" i="6"/>
  <c r="AB5" i="6"/>
  <c r="W5" i="6"/>
  <c r="T5" i="6"/>
  <c r="O5" i="6"/>
  <c r="L5" i="6"/>
  <c r="G5" i="6"/>
  <c r="D5" i="6"/>
  <c r="AH4" i="6"/>
  <c r="AG4" i="6"/>
  <c r="Y4" i="6"/>
  <c r="Q4" i="6"/>
  <c r="P4" i="6"/>
  <c r="U4" i="6"/>
  <c r="Z4" i="6" s="1"/>
  <c r="AG3" i="6"/>
  <c r="AC3" i="6"/>
  <c r="Y3" i="6"/>
  <c r="Q3" i="6"/>
  <c r="P3" i="6"/>
  <c r="M3" i="6"/>
  <c r="I3" i="6"/>
  <c r="H3" i="6"/>
  <c r="E3" i="6"/>
  <c r="AG2" i="6"/>
  <c r="AF2" i="6"/>
  <c r="Y2" i="6"/>
  <c r="X2" i="6"/>
  <c r="Q2" i="6"/>
  <c r="P2" i="6"/>
  <c r="I2" i="6"/>
  <c r="H2" i="6"/>
  <c r="H5" i="6" s="1"/>
  <c r="E2" i="6"/>
  <c r="BE6" i="1"/>
  <c r="Q5" i="1"/>
  <c r="Q6" i="1"/>
  <c r="Q4" i="1"/>
  <c r="Q3" i="1"/>
  <c r="BF5" i="1"/>
  <c r="BA5" i="1"/>
  <c r="BA6" i="1"/>
  <c r="BD5" i="1"/>
  <c r="BD6" i="1"/>
  <c r="AV6" i="1"/>
  <c r="AX6" i="1"/>
  <c r="AS5" i="1"/>
  <c r="AS6" i="1"/>
  <c r="AP6" i="1"/>
  <c r="AO3" i="1"/>
  <c r="AM7" i="1"/>
  <c r="AJ7" i="1"/>
  <c r="AH6" i="1"/>
  <c r="AG6" i="1"/>
  <c r="AE7" i="1"/>
  <c r="AB7" i="1"/>
  <c r="Y5" i="1"/>
  <c r="Y6" i="1"/>
  <c r="Y4" i="1"/>
  <c r="Y3" i="1"/>
  <c r="Y2" i="1"/>
  <c r="Q2" i="1"/>
  <c r="T7" i="1"/>
  <c r="P6" i="1"/>
  <c r="P5" i="1"/>
  <c r="P3" i="1"/>
  <c r="P2" i="1"/>
  <c r="O7" i="1"/>
  <c r="L7" i="1"/>
  <c r="G7" i="1"/>
  <c r="D7" i="1"/>
  <c r="U6" i="1"/>
  <c r="Z6" i="1" s="1"/>
  <c r="M5" i="1"/>
  <c r="R5" i="1" s="1"/>
  <c r="M4" i="1"/>
  <c r="M3" i="1"/>
  <c r="R3" i="1" s="1"/>
  <c r="M2" i="1"/>
  <c r="R2" i="1" s="1"/>
  <c r="BF6" i="1" l="1"/>
  <c r="BG6" i="1"/>
  <c r="Y5" i="6"/>
  <c r="X3" i="6"/>
  <c r="J2" i="6"/>
  <c r="AA2" i="7"/>
  <c r="AA5" i="7" s="1"/>
  <c r="AA3" i="7"/>
  <c r="H5" i="7"/>
  <c r="M4" i="7"/>
  <c r="R4" i="7" s="1"/>
  <c r="AB4" i="7" s="1"/>
  <c r="P4" i="1"/>
  <c r="P7" i="1" s="1"/>
  <c r="Q7" i="1"/>
  <c r="M6" i="1"/>
  <c r="R6" i="1" s="1"/>
  <c r="BH6" i="1" s="1"/>
  <c r="J2" i="7"/>
  <c r="J3" i="7"/>
  <c r="M3" i="7"/>
  <c r="Q5" i="7"/>
  <c r="I5" i="7"/>
  <c r="U2" i="7"/>
  <c r="X3" i="7"/>
  <c r="X5" i="7" s="1"/>
  <c r="Y5" i="7"/>
  <c r="M2" i="7"/>
  <c r="P3" i="7"/>
  <c r="R3" i="6"/>
  <c r="J3" i="6"/>
  <c r="Q5" i="6"/>
  <c r="AG5" i="6"/>
  <c r="P5" i="6"/>
  <c r="U3" i="6"/>
  <c r="I5" i="6"/>
  <c r="U2" i="6"/>
  <c r="Z2" i="6" s="1"/>
  <c r="M2" i="6"/>
  <c r="R2" i="6" s="1"/>
  <c r="M4" i="6"/>
  <c r="R4" i="6" s="1"/>
  <c r="E5" i="6"/>
  <c r="W7" i="1"/>
  <c r="AR7" i="1"/>
  <c r="AU7" i="1"/>
  <c r="AZ7" i="1"/>
  <c r="BC7" i="1"/>
  <c r="R4" i="1" l="1"/>
  <c r="J5" i="6"/>
  <c r="Z3" i="6"/>
  <c r="AI5" i="6"/>
  <c r="AF3" i="6"/>
  <c r="R3" i="7"/>
  <c r="U3" i="1"/>
  <c r="U2" i="1"/>
  <c r="M7" i="1"/>
  <c r="R7" i="1"/>
  <c r="J5" i="7"/>
  <c r="P5" i="7"/>
  <c r="Z3" i="7"/>
  <c r="AB3" i="7" s="1"/>
  <c r="Z2" i="7"/>
  <c r="U5" i="7"/>
  <c r="M5" i="7"/>
  <c r="R2" i="7"/>
  <c r="X5" i="6"/>
  <c r="U5" i="6"/>
  <c r="Z5" i="6"/>
  <c r="AC2" i="6"/>
  <c r="AH2" i="6" s="1"/>
  <c r="M5" i="6"/>
  <c r="E5" i="1"/>
  <c r="AH3" i="6" l="1"/>
  <c r="AH5" i="6" s="1"/>
  <c r="AF5" i="6"/>
  <c r="Z5" i="7"/>
  <c r="AB2" i="7"/>
  <c r="R5" i="7"/>
  <c r="R5" i="6"/>
  <c r="AC5" i="6"/>
  <c r="BE3" i="1"/>
  <c r="BE4" i="1"/>
  <c r="BE5" i="1"/>
  <c r="BE2" i="1"/>
  <c r="BD3" i="1"/>
  <c r="BD4" i="1"/>
  <c r="BD2" i="1"/>
  <c r="BA3" i="1"/>
  <c r="BA4" i="1"/>
  <c r="BA2" i="1"/>
  <c r="BF2" i="1" s="1"/>
  <c r="AW3" i="1"/>
  <c r="AW4" i="1"/>
  <c r="AW5" i="1"/>
  <c r="AW2" i="1"/>
  <c r="AV3" i="1"/>
  <c r="AV4" i="1"/>
  <c r="AV5" i="1"/>
  <c r="AX5" i="1" s="1"/>
  <c r="AV2" i="1"/>
  <c r="AS3" i="1"/>
  <c r="AS4" i="1"/>
  <c r="AS2" i="1"/>
  <c r="AX2" i="1" s="1"/>
  <c r="AO4" i="1"/>
  <c r="AO5" i="1"/>
  <c r="AO2" i="1"/>
  <c r="AN3" i="1"/>
  <c r="AN4" i="1"/>
  <c r="AN5" i="1"/>
  <c r="AN2" i="1"/>
  <c r="AK3" i="1"/>
  <c r="AK4" i="1"/>
  <c r="AK5" i="1"/>
  <c r="AK2" i="1"/>
  <c r="BF3" i="1" l="1"/>
  <c r="BE7" i="1"/>
  <c r="BF4" i="1"/>
  <c r="AX3" i="1"/>
  <c r="AX4" i="1"/>
  <c r="AX7" i="1" s="1"/>
  <c r="AP3" i="1"/>
  <c r="AP5" i="1"/>
  <c r="AN7" i="1"/>
  <c r="AP4" i="1"/>
  <c r="AK7" i="1"/>
  <c r="AP2" i="1"/>
  <c r="BF7" i="1"/>
  <c r="AB5" i="7"/>
  <c r="AO7" i="1"/>
  <c r="AS7" i="1"/>
  <c r="AV7" i="1"/>
  <c r="AW7" i="1"/>
  <c r="BA7" i="1"/>
  <c r="BD7" i="1"/>
  <c r="AG3" i="1"/>
  <c r="AG4" i="1"/>
  <c r="AG5" i="1"/>
  <c r="AG2" i="1"/>
  <c r="AF3" i="1"/>
  <c r="AF4" i="1"/>
  <c r="AF5" i="1"/>
  <c r="AF2" i="1"/>
  <c r="AC3" i="1"/>
  <c r="AH3" i="1" s="1"/>
  <c r="AC4" i="1"/>
  <c r="AC5" i="1"/>
  <c r="AH5" i="1" s="1"/>
  <c r="AC2" i="1"/>
  <c r="AP7" i="1" l="1"/>
  <c r="AJ5" i="6"/>
  <c r="AF7" i="1"/>
  <c r="AH4" i="1"/>
  <c r="AH2" i="1"/>
  <c r="AC7" i="1"/>
  <c r="AG7" i="1"/>
  <c r="X3" i="1"/>
  <c r="Z3" i="1" s="1"/>
  <c r="X4" i="1"/>
  <c r="X5" i="1"/>
  <c r="X2" i="1"/>
  <c r="Z2" i="1" s="1"/>
  <c r="U4" i="1"/>
  <c r="U5" i="1"/>
  <c r="Z5" i="1" l="1"/>
  <c r="Z4" i="1"/>
  <c r="Z7" i="1" s="1"/>
  <c r="AH7" i="1"/>
  <c r="U7" i="1"/>
  <c r="X7" i="1"/>
  <c r="Y7" i="1"/>
  <c r="H3" i="1"/>
  <c r="H4" i="1"/>
  <c r="H5" i="1"/>
  <c r="J5" i="1" s="1"/>
  <c r="BH5" i="1" s="1"/>
  <c r="H2" i="1"/>
  <c r="I3" i="1"/>
  <c r="BG3" i="1" s="1"/>
  <c r="I4" i="1"/>
  <c r="BG4" i="1" s="1"/>
  <c r="I5" i="1"/>
  <c r="BG5" i="1" s="1"/>
  <c r="I2" i="1"/>
  <c r="BG2" i="1" s="1"/>
  <c r="E3" i="1"/>
  <c r="J3" i="1" s="1"/>
  <c r="BH3" i="1" s="1"/>
  <c r="E4" i="1"/>
  <c r="E2" i="1"/>
  <c r="BG7" i="1" l="1"/>
  <c r="I7" i="1"/>
  <c r="H7" i="1"/>
  <c r="J2" i="1"/>
  <c r="E7" i="1"/>
  <c r="J4" i="1"/>
  <c r="BH4" i="1" s="1"/>
  <c r="J7" i="1" l="1"/>
  <c r="BH2" i="1"/>
  <c r="BH7" i="1" s="1"/>
</calcChain>
</file>

<file path=xl/sharedStrings.xml><?xml version="1.0" encoding="utf-8"?>
<sst xmlns="http://schemas.openxmlformats.org/spreadsheetml/2006/main" count="152" uniqueCount="105">
  <si>
    <t>On-site rate - must be all-inclusive of travel and other expenses</t>
  </si>
  <si>
    <t>Off-site rate - for remote technical consultant work, includes no travel or other expense</t>
  </si>
  <si>
    <t>Total Option Year 1 Hours</t>
  </si>
  <si>
    <t>Total Option Year 2 Hours</t>
  </si>
  <si>
    <t>Total Option Year 3 Hours</t>
  </si>
  <si>
    <t>Total Option Year 4 Hours</t>
  </si>
  <si>
    <t>Total Option Year 5 Hours</t>
  </si>
  <si>
    <t>Total Option Year 6 Hours</t>
  </si>
  <si>
    <t>Staffing Level</t>
  </si>
  <si>
    <t>Staffing Levels</t>
  </si>
  <si>
    <t>Manager</t>
  </si>
  <si>
    <t>Senior</t>
  </si>
  <si>
    <t>Skilled</t>
  </si>
  <si>
    <t>Junior</t>
  </si>
  <si>
    <t>TOTAL HOURS</t>
  </si>
  <si>
    <t>Project/Program Manager</t>
  </si>
  <si>
    <t>IV&amp;V Analyst 1 - EFS</t>
  </si>
  <si>
    <t>IV&amp;V Analyst 2 - EFS</t>
  </si>
  <si>
    <t>IV&amp;V Technical Analyst - Ariba</t>
  </si>
  <si>
    <t>IV&amp;V Technical Analyst - EFS</t>
  </si>
  <si>
    <t>EFS IV&amp;V Resource Plan</t>
  </si>
  <si>
    <t>ARIBA IV&amp;V Resource Plan</t>
  </si>
  <si>
    <t>TMS IV&amp;V Resource Plan</t>
  </si>
  <si>
    <t>Total Estimated Hours/Price</t>
  </si>
  <si>
    <t>Total Base Year Hours</t>
  </si>
  <si>
    <t>Total Base Year Price</t>
  </si>
  <si>
    <t>Base Year On-Site Hours</t>
  </si>
  <si>
    <t>Option Year 1 On-Site Hours</t>
  </si>
  <si>
    <t>Base Year Off-Site Hours</t>
  </si>
  <si>
    <t>Total Option Year 1 Price</t>
  </si>
  <si>
    <t>Total Option Year 2 Price</t>
  </si>
  <si>
    <t>Total Option Year 3 Price</t>
  </si>
  <si>
    <t>Total Option Year 4 Price</t>
  </si>
  <si>
    <t>Total Option Year 5 Price</t>
  </si>
  <si>
    <t>Total Option Year 6 Price</t>
  </si>
  <si>
    <t>TOTAL PRICE</t>
  </si>
  <si>
    <t>Base Year On-Site Price</t>
  </si>
  <si>
    <t>Base Year Off-Site Price</t>
  </si>
  <si>
    <t>Option Year 1 On-Site Price</t>
  </si>
  <si>
    <t>IV&amp;V Functional Analyst - Ariba</t>
  </si>
  <si>
    <t>IV&amp;V Functional Analyst - TMS</t>
  </si>
  <si>
    <t>IV&amp;V Technical Analyst - TMS</t>
  </si>
  <si>
    <r>
      <rPr>
        <b/>
        <sz val="10"/>
        <color rgb="FFFF0000"/>
        <rFont val="Arial"/>
        <family val="2"/>
      </rPr>
      <t>Hourly labor rates must be fixed for base year and option year 1</t>
    </r>
    <r>
      <rPr>
        <sz val="10"/>
        <rFont val="Arial"/>
        <family val="2"/>
      </rPr>
      <t xml:space="preserve">, and may not escalate more than 2% each year thereafter. </t>
    </r>
  </si>
  <si>
    <t>Total Option Period 1 Hours</t>
  </si>
  <si>
    <t>Total Option Period 1 Price</t>
  </si>
  <si>
    <t>Total Option Period 2 Hours</t>
  </si>
  <si>
    <t>Total Option Period 2 Price</t>
  </si>
  <si>
    <t>Base Year On-Site Rate</t>
  </si>
  <si>
    <t>Base Year Off-Site Rate</t>
  </si>
  <si>
    <t>Option Year 1 On-Site Rate</t>
  </si>
  <si>
    <t>Option Year 1 Off-Site Rate</t>
  </si>
  <si>
    <t>Option Year 1 Off-Site Hours</t>
  </si>
  <si>
    <t>Option Year 1 Off-Site Price</t>
  </si>
  <si>
    <t>Option Year 2 On-Site Rate</t>
  </si>
  <si>
    <t>Option Year 2 On-Site Hours</t>
  </si>
  <si>
    <t>Option Year 2 On-Site Price</t>
  </si>
  <si>
    <t>Option Year 2 Off-Site Rate</t>
  </si>
  <si>
    <t>Option Year 2 Off-Site Hours</t>
  </si>
  <si>
    <t>Option Year 2 Off-Site Price</t>
  </si>
  <si>
    <t>Option Year 3 On-Site Rate</t>
  </si>
  <si>
    <t>Option Year 3 On-Site Hours</t>
  </si>
  <si>
    <t>Option Year 3 On-Site Price</t>
  </si>
  <si>
    <t>Option Year 3 Off-Site Rate</t>
  </si>
  <si>
    <t>Option Year 3 Off-Site Hours</t>
  </si>
  <si>
    <t>Option Year 3 Off-Site Price</t>
  </si>
  <si>
    <t>Option Year 4 On-Site Rate</t>
  </si>
  <si>
    <t>Option Year 4 On-Site Hours</t>
  </si>
  <si>
    <t>Option Year 4 On-Site Price</t>
  </si>
  <si>
    <t>Option Year 4 Off-Site Rate</t>
  </si>
  <si>
    <t>Option Year 4 Off-Site Hours</t>
  </si>
  <si>
    <t>Option Year 4 Off-Site Price</t>
  </si>
  <si>
    <t>Option Year 5 On-Site Rate</t>
  </si>
  <si>
    <t>Option Year 5 On-Site Hours</t>
  </si>
  <si>
    <t>Option Year 5 On-Site Price</t>
  </si>
  <si>
    <t>Option Year 5 Off-Site Rate</t>
  </si>
  <si>
    <t>Option Year 5 Off-Site Hours</t>
  </si>
  <si>
    <t>Option Year 5 Off-Site Price</t>
  </si>
  <si>
    <t>Option Year 6 On-Site Rate</t>
  </si>
  <si>
    <t>Option Year 6 On-Site Hours</t>
  </si>
  <si>
    <t>Option Year 6 On-Site Price</t>
  </si>
  <si>
    <t>Option Year 6 Off-Site Rate</t>
  </si>
  <si>
    <t>Option Year 6 Off-Site Hours</t>
  </si>
  <si>
    <t>Option Period 1 6-Month On-Site Rate</t>
  </si>
  <si>
    <t>Option Period 1 6-Month On-Site Hours</t>
  </si>
  <si>
    <t>Option Period 1 6-Month On-Site Price</t>
  </si>
  <si>
    <t>Option Period 1 6-Month Off-Site Rate</t>
  </si>
  <si>
    <t>Option Period 1 6-Month Off-Site Hours</t>
  </si>
  <si>
    <t>Option Period 1 6-Month Off-Site Price</t>
  </si>
  <si>
    <t>Option Period 2 6-Month On-Site Rate</t>
  </si>
  <si>
    <t>Option Period 2 6-Month On-Site Hours</t>
  </si>
  <si>
    <t>Option Period 2 6-Month On-Site Price</t>
  </si>
  <si>
    <t>Option Period 2 6-Month Off-Site Rate</t>
  </si>
  <si>
    <t>Option Period 2 6-Month Off-Site Hours</t>
  </si>
  <si>
    <t>Option Period 2 6-Month Off-Site Pricce</t>
  </si>
  <si>
    <t>Option Period 2 6-Month On-Site price</t>
  </si>
  <si>
    <t>Option Period 2 6-Month Off-Site Price</t>
  </si>
  <si>
    <t>Option Period 3 6-Month On-Site Rate</t>
  </si>
  <si>
    <t>Option Period 3 6-Month On-Site Hours</t>
  </si>
  <si>
    <t>Option Period 3 6-Month On-Site Price</t>
  </si>
  <si>
    <t>Option Period 3 6-Month Off-Site Rate</t>
  </si>
  <si>
    <t>Option Period 3 6-Month Off-Site Hours</t>
  </si>
  <si>
    <t>Option Period 3 6-Month Off-Site Price</t>
  </si>
  <si>
    <t>Total Option Period 3 Hours</t>
  </si>
  <si>
    <t>Total Option Period 3 Price</t>
  </si>
  <si>
    <t>DC 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</si>
</sst>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$-409]* #,##0.00_);_([$$-409]* \(#,##0.00\);_([$$-409]* &quot;-&quot;??_);_(@_)"/>
    <numFmt numFmtId="166" formatCode="_([$€-2]* #,##0.00_);_([$€-2]* \(#,##0.00\);_([$€-2]* &quot;-&quot;??_)"/>
    <numFmt numFmtId="167" formatCode="&quot;$&quot;#,##0.00"/>
    <numFmt numFmtId="168" formatCode="_(&quot;$&quot;* #,##0.00_);_(&quot;$&quot;* \(#,##0.00\);_(&quot;$&quot;* &quot;-&quot;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9"/>
      <name val="Arial"/>
      <family val="2"/>
    </font>
    <font>
      <u/>
      <sz val="10"/>
      <color indexed="12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sz val="10"/>
      <name val="Calibri"/>
      <family val="2"/>
      <scheme val="minor"/>
    </font>
    <font>
      <b/>
      <sz val="10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mediumGray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165" fontId="7" fillId="0" borderId="0"/>
    <xf numFmtId="0" fontId="7" fillId="0" borderId="0"/>
    <xf numFmtId="0" fontId="7" fillId="0" borderId="0"/>
    <xf numFmtId="0" fontId="7" fillId="0" borderId="0"/>
    <xf numFmtId="165" fontId="7" fillId="0" borderId="0"/>
    <xf numFmtId="0" fontId="12" fillId="0" borderId="0"/>
    <xf numFmtId="0" fontId="7" fillId="0" borderId="0"/>
    <xf numFmtId="0" fontId="7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0" fillId="0" borderId="0" applyNumberFormat="0" applyFont="0" applyFill="0" applyBorder="0" applyAlignment="0" applyProtection="0">
      <alignment horizontal="left"/>
    </xf>
    <xf numFmtId="15" fontId="10" fillId="0" borderId="0" applyFont="0" applyFill="0" applyBorder="0" applyAlignment="0" applyProtection="0"/>
    <xf numFmtId="4" fontId="10" fillId="0" borderId="0" applyFont="0" applyFill="0" applyBorder="0" applyAlignment="0" applyProtection="0"/>
    <xf numFmtId="0" fontId="11" fillId="0" borderId="1">
      <alignment horizontal="center"/>
    </xf>
    <xf numFmtId="3" fontId="10" fillId="0" borderId="0" applyFont="0" applyFill="0" applyBorder="0" applyAlignment="0" applyProtection="0"/>
    <xf numFmtId="0" fontId="10" fillId="3" borderId="0" applyNumberFormat="0" applyFont="0" applyBorder="0" applyAlignment="0" applyProtection="0"/>
    <xf numFmtId="44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Fill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8" fillId="2" borderId="2" xfId="5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left" wrapText="1"/>
    </xf>
    <xf numFmtId="0" fontId="5" fillId="0" borderId="2" xfId="2" applyFont="1" applyFill="1" applyBorder="1" applyAlignment="1" applyProtection="1">
      <alignment horizontal="left" wrapText="1"/>
      <protection locked="0"/>
    </xf>
    <xf numFmtId="0" fontId="14" fillId="0" borderId="2" xfId="2" applyFont="1" applyFill="1" applyBorder="1" applyAlignment="1" applyProtection="1">
      <alignment horizontal="left" wrapText="1"/>
      <protection locked="0"/>
    </xf>
    <xf numFmtId="43" fontId="1" fillId="0" borderId="2" xfId="1" applyFont="1" applyBorder="1" applyAlignment="1" applyProtection="1">
      <alignment horizontal="right" wrapText="1"/>
      <protection locked="0"/>
    </xf>
    <xf numFmtId="44" fontId="1" fillId="0" borderId="2" xfId="2" applyNumberFormat="1" applyFont="1" applyBorder="1" applyAlignment="1" applyProtection="1">
      <alignment horizontal="right" wrapText="1"/>
      <protection locked="0"/>
    </xf>
    <xf numFmtId="44" fontId="1" fillId="0" borderId="2" xfId="2" applyNumberFormat="1" applyFont="1" applyBorder="1" applyAlignment="1">
      <alignment horizontal="right" wrapText="1"/>
    </xf>
    <xf numFmtId="44" fontId="1" fillId="0" borderId="2" xfId="0" applyNumberFormat="1" applyFont="1" applyBorder="1" applyAlignment="1" applyProtection="1">
      <alignment horizontal="right" wrapText="1"/>
      <protection locked="0"/>
    </xf>
    <xf numFmtId="44" fontId="1" fillId="0" borderId="2" xfId="0" applyNumberFormat="1" applyFont="1" applyBorder="1" applyAlignment="1">
      <alignment horizontal="right" wrapText="1"/>
    </xf>
    <xf numFmtId="43" fontId="1" fillId="0" borderId="2" xfId="1" applyFont="1" applyBorder="1" applyAlignment="1">
      <alignment horizontal="right" wrapText="1"/>
    </xf>
    <xf numFmtId="44" fontId="1" fillId="0" borderId="2" xfId="0" applyNumberFormat="1" applyFont="1" applyBorder="1" applyAlignment="1" applyProtection="1">
      <alignment wrapText="1"/>
      <protection locked="0"/>
    </xf>
    <xf numFmtId="164" fontId="6" fillId="7" borderId="2" xfId="1" applyNumberFormat="1" applyFont="1" applyFill="1" applyBorder="1" applyAlignment="1">
      <alignment horizontal="center" wrapText="1"/>
    </xf>
    <xf numFmtId="0" fontId="0" fillId="6" borderId="4" xfId="0" applyFill="1" applyBorder="1" applyAlignment="1"/>
    <xf numFmtId="0" fontId="15" fillId="5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wrapText="1"/>
    </xf>
    <xf numFmtId="0" fontId="15" fillId="5" borderId="2" xfId="5" applyFont="1" applyFill="1" applyBorder="1" applyAlignment="1">
      <alignment horizontal="center" vertical="center" wrapText="1"/>
    </xf>
    <xf numFmtId="2" fontId="2" fillId="5" borderId="2" xfId="0" applyNumberFormat="1" applyFont="1" applyFill="1" applyBorder="1" applyAlignment="1">
      <alignment horizontal="right" wrapText="1"/>
    </xf>
    <xf numFmtId="44" fontId="2" fillId="5" borderId="2" xfId="0" applyNumberFormat="1" applyFont="1" applyFill="1" applyBorder="1" applyAlignment="1">
      <alignment horizontal="right" wrapText="1"/>
    </xf>
    <xf numFmtId="43" fontId="2" fillId="5" borderId="2" xfId="1" applyFont="1" applyFill="1" applyBorder="1" applyAlignment="1">
      <alignment horizontal="right" wrapText="1"/>
    </xf>
    <xf numFmtId="43" fontId="2" fillId="5" borderId="2" xfId="1" applyFont="1" applyFill="1" applyBorder="1" applyAlignment="1" applyProtection="1">
      <alignment horizontal="right" wrapText="1"/>
      <protection locked="0"/>
    </xf>
    <xf numFmtId="44" fontId="2" fillId="5" borderId="2" xfId="0" applyNumberFormat="1" applyFont="1" applyFill="1" applyBorder="1" applyAlignment="1" applyProtection="1">
      <alignment horizontal="right" wrapText="1"/>
      <protection locked="0"/>
    </xf>
    <xf numFmtId="44" fontId="2" fillId="5" borderId="2" xfId="43" applyFont="1" applyFill="1" applyBorder="1" applyAlignment="1">
      <alignment horizontal="right" wrapText="1"/>
    </xf>
    <xf numFmtId="0" fontId="2" fillId="5" borderId="2" xfId="2" applyFont="1" applyFill="1" applyBorder="1" applyAlignment="1">
      <alignment horizontal="right" wrapText="1"/>
    </xf>
    <xf numFmtId="0" fontId="2" fillId="5" borderId="2" xfId="2" applyFont="1" applyFill="1" applyBorder="1" applyAlignment="1">
      <alignment horizontal="left" wrapText="1"/>
    </xf>
    <xf numFmtId="42" fontId="16" fillId="5" borderId="2" xfId="2" applyNumberFormat="1" applyFont="1" applyFill="1" applyBorder="1" applyAlignment="1">
      <alignment horizontal="right" wrapText="1"/>
    </xf>
    <xf numFmtId="168" fontId="2" fillId="5" borderId="2" xfId="2" applyNumberFormat="1" applyFont="1" applyFill="1" applyBorder="1" applyAlignment="1">
      <alignment horizontal="right" wrapText="1"/>
    </xf>
    <xf numFmtId="0" fontId="2" fillId="5" borderId="2" xfId="0" applyFont="1" applyFill="1" applyBorder="1" applyAlignment="1">
      <alignment wrapText="1"/>
    </xf>
    <xf numFmtId="44" fontId="2" fillId="5" borderId="2" xfId="0" applyNumberFormat="1" applyFont="1" applyFill="1" applyBorder="1" applyAlignment="1">
      <alignment wrapText="1"/>
    </xf>
    <xf numFmtId="44" fontId="2" fillId="5" borderId="2" xfId="1" applyNumberFormat="1" applyFont="1" applyFill="1" applyBorder="1" applyAlignment="1">
      <alignment horizontal="right" wrapText="1"/>
    </xf>
    <xf numFmtId="167" fontId="2" fillId="5" borderId="2" xfId="0" applyNumberFormat="1" applyFont="1" applyFill="1" applyBorder="1" applyAlignment="1">
      <alignment wrapText="1"/>
    </xf>
    <xf numFmtId="43" fontId="2" fillId="5" borderId="2" xfId="1" applyFont="1" applyFill="1" applyBorder="1" applyAlignment="1">
      <alignment wrapText="1"/>
    </xf>
    <xf numFmtId="44" fontId="1" fillId="0" borderId="2" xfId="43" applyFont="1" applyBorder="1" applyAlignment="1">
      <alignment horizontal="right" wrapText="1"/>
    </xf>
    <xf numFmtId="44" fontId="2" fillId="5" borderId="2" xfId="43" applyFont="1" applyFill="1" applyBorder="1" applyAlignment="1">
      <alignment wrapText="1"/>
    </xf>
    <xf numFmtId="165" fontId="15" fillId="5" borderId="2" xfId="43" applyNumberFormat="1" applyFont="1" applyFill="1" applyBorder="1" applyAlignment="1">
      <alignment horizontal="center" wrapText="1"/>
    </xf>
    <xf numFmtId="165" fontId="2" fillId="5" borderId="2" xfId="43" applyNumberFormat="1" applyFont="1" applyFill="1" applyBorder="1" applyAlignment="1">
      <alignment wrapText="1"/>
    </xf>
    <xf numFmtId="165" fontId="2" fillId="5" borderId="2" xfId="43" applyNumberFormat="1" applyFont="1" applyFill="1" applyBorder="1" applyAlignment="1">
      <alignment horizontal="right" wrapText="1"/>
    </xf>
    <xf numFmtId="43" fontId="2" fillId="7" borderId="2" xfId="1" applyFont="1" applyFill="1" applyBorder="1" applyAlignment="1">
      <alignment horizontal="right" wrapText="1"/>
    </xf>
    <xf numFmtId="44" fontId="2" fillId="7" borderId="2" xfId="43" applyFont="1" applyFill="1" applyBorder="1" applyAlignment="1">
      <alignment horizontal="right" wrapText="1"/>
    </xf>
    <xf numFmtId="0" fontId="7" fillId="6" borderId="5" xfId="5" applyFill="1" applyBorder="1" applyAlignment="1"/>
    <xf numFmtId="0" fontId="0" fillId="6" borderId="6" xfId="0" applyFill="1" applyBorder="1" applyAlignment="1"/>
    <xf numFmtId="0" fontId="7" fillId="6" borderId="3" xfId="5" applyFill="1" applyBorder="1" applyAlignment="1"/>
    <xf numFmtId="0" fontId="0" fillId="6" borderId="4" xfId="0" applyFill="1" applyBorder="1" applyAlignment="1"/>
    <xf numFmtId="0" fontId="0" fillId="0" borderId="6" xfId="0" applyBorder="1" applyAlignment="1"/>
    <xf numFmtId="0" fontId="2" fillId="5" borderId="5" xfId="2" applyFont="1" applyFill="1" applyBorder="1" applyAlignment="1">
      <alignment horizontal="right" wrapText="1"/>
    </xf>
    <xf numFmtId="0" fontId="2" fillId="5" borderId="6" xfId="2" applyFont="1" applyFill="1" applyBorder="1" applyAlignment="1">
      <alignment horizontal="left" wrapText="1"/>
    </xf>
    <xf numFmtId="42" fontId="16" fillId="5" borderId="6" xfId="2" applyNumberFormat="1" applyFont="1" applyFill="1" applyBorder="1" applyAlignment="1">
      <alignment horizontal="right" wrapText="1"/>
    </xf>
    <xf numFmtId="43" fontId="2" fillId="5" borderId="6" xfId="1" applyFont="1" applyFill="1" applyBorder="1" applyAlignment="1">
      <alignment horizontal="right" wrapText="1"/>
    </xf>
    <xf numFmtId="168" fontId="2" fillId="5" borderId="6" xfId="2" applyNumberFormat="1" applyFont="1" applyFill="1" applyBorder="1" applyAlignment="1">
      <alignment horizontal="right" wrapText="1"/>
    </xf>
    <xf numFmtId="0" fontId="2" fillId="5" borderId="6" xfId="0" applyFont="1" applyFill="1" applyBorder="1" applyAlignment="1">
      <alignment wrapText="1"/>
    </xf>
    <xf numFmtId="44" fontId="2" fillId="5" borderId="6" xfId="0" applyNumberFormat="1" applyFont="1" applyFill="1" applyBorder="1" applyAlignment="1">
      <alignment wrapText="1"/>
    </xf>
    <xf numFmtId="44" fontId="2" fillId="5" borderId="6" xfId="1" applyNumberFormat="1" applyFont="1" applyFill="1" applyBorder="1" applyAlignment="1">
      <alignment horizontal="right" wrapText="1"/>
    </xf>
    <xf numFmtId="167" fontId="2" fillId="5" borderId="6" xfId="0" applyNumberFormat="1" applyFont="1" applyFill="1" applyBorder="1" applyAlignment="1">
      <alignment wrapText="1"/>
    </xf>
    <xf numFmtId="43" fontId="2" fillId="5" borderId="6" xfId="1" applyFont="1" applyFill="1" applyBorder="1" applyAlignment="1">
      <alignment wrapText="1"/>
    </xf>
    <xf numFmtId="44" fontId="2" fillId="5" borderId="6" xfId="43" applyFont="1" applyFill="1" applyBorder="1" applyAlignment="1">
      <alignment horizontal="right" wrapText="1"/>
    </xf>
    <xf numFmtId="1" fontId="2" fillId="5" borderId="6" xfId="1" applyNumberFormat="1" applyFont="1" applyFill="1" applyBorder="1" applyAlignment="1">
      <alignment horizontal="right" wrapText="1"/>
    </xf>
    <xf numFmtId="1" fontId="2" fillId="5" borderId="6" xfId="1" applyNumberFormat="1" applyFont="1" applyFill="1" applyBorder="1" applyAlignment="1">
      <alignment wrapText="1"/>
    </xf>
    <xf numFmtId="164" fontId="2" fillId="5" borderId="6" xfId="1" applyNumberFormat="1" applyFont="1" applyFill="1" applyBorder="1" applyAlignment="1">
      <alignment horizontal="right" wrapText="1"/>
    </xf>
    <xf numFmtId="164" fontId="2" fillId="5" borderId="6" xfId="1" applyNumberFormat="1" applyFont="1" applyFill="1" applyBorder="1" applyAlignment="1">
      <alignment wrapText="1"/>
    </xf>
    <xf numFmtId="44" fontId="2" fillId="5" borderId="6" xfId="43" applyFont="1" applyFill="1" applyBorder="1" applyAlignment="1">
      <alignment wrapText="1"/>
    </xf>
    <xf numFmtId="165" fontId="2" fillId="5" borderId="6" xfId="43" applyNumberFormat="1" applyFont="1" applyFill="1" applyBorder="1" applyAlignment="1">
      <alignment wrapText="1"/>
    </xf>
  </cellXfs>
  <cellStyles count="44">
    <cellStyle name="Comma" xfId="1" builtinId="3"/>
    <cellStyle name="Comma 2" xfId="4" xr:uid="{07112638-B7BD-4BF7-8F0B-4D4C453E9FA5}"/>
    <cellStyle name="Comma 2 2" xfId="7" xr:uid="{00000000-0005-0000-0000-000001000000}"/>
    <cellStyle name="Comma 2 3" xfId="6" xr:uid="{00000000-0005-0000-0000-000000000000}"/>
    <cellStyle name="Currency" xfId="43" builtinId="4"/>
    <cellStyle name="Currency 2" xfId="9" xr:uid="{00000000-0005-0000-0000-000003000000}"/>
    <cellStyle name="Currency 2 2" xfId="10" xr:uid="{00000000-0005-0000-0000-000004000000}"/>
    <cellStyle name="Currency 3" xfId="8" xr:uid="{00000000-0005-0000-0000-000035000000}"/>
    <cellStyle name="Euro" xfId="11" xr:uid="{00000000-0005-0000-0000-000005000000}"/>
    <cellStyle name="Hyperlink 2" xfId="12" xr:uid="{00000000-0005-0000-0000-000006000000}"/>
    <cellStyle name="Hyperlink 2 2" xfId="13" xr:uid="{00000000-0005-0000-0000-000007000000}"/>
    <cellStyle name="Hyperlink 2 3" xfId="14" xr:uid="{00000000-0005-0000-0000-000008000000}"/>
    <cellStyle name="Hyperlink 2 4" xfId="15" xr:uid="{00000000-0005-0000-0000-000009000000}"/>
    <cellStyle name="Normal" xfId="0" builtinId="0"/>
    <cellStyle name="Normal 2" xfId="2" xr:uid="{B118E8B2-D875-4D19-B963-9C8B336D581A}"/>
    <cellStyle name="Normal 2 2" xfId="5" xr:uid="{66EA7449-039C-42F3-A6DA-79CD5E96F636}"/>
    <cellStyle name="Normal 2 2 2" xfId="16" xr:uid="{00000000-0005-0000-0000-00000D000000}"/>
    <cellStyle name="Normal 2 2 2 2" xfId="17" xr:uid="{00000000-0005-0000-0000-00000E000000}"/>
    <cellStyle name="Normal 2 2 2 3" xfId="18" xr:uid="{00000000-0005-0000-0000-00000F000000}"/>
    <cellStyle name="Normal 2 2 3" xfId="19" xr:uid="{00000000-0005-0000-0000-000010000000}"/>
    <cellStyle name="Normal 2 3" xfId="20" xr:uid="{00000000-0005-0000-0000-000011000000}"/>
    <cellStyle name="Normal 2 4" xfId="21" xr:uid="{00000000-0005-0000-0000-000012000000}"/>
    <cellStyle name="Normal 2_8 Deliverable Payment Schedule" xfId="22" xr:uid="{00000000-0005-0000-0000-000013000000}"/>
    <cellStyle name="Normal 3" xfId="23" xr:uid="{00000000-0005-0000-0000-000014000000}"/>
    <cellStyle name="Normal 3 2" xfId="24" xr:uid="{00000000-0005-0000-0000-000015000000}"/>
    <cellStyle name="Normal 3 2 2" xfId="25" xr:uid="{00000000-0005-0000-0000-000016000000}"/>
    <cellStyle name="Normal 3 2 3" xfId="26" xr:uid="{00000000-0005-0000-0000-000017000000}"/>
    <cellStyle name="Normal 3 3" xfId="27" xr:uid="{00000000-0005-0000-0000-000018000000}"/>
    <cellStyle name="Normal 3 4" xfId="28" xr:uid="{00000000-0005-0000-0000-000019000000}"/>
    <cellStyle name="Normal 4" xfId="29" xr:uid="{00000000-0005-0000-0000-00001A000000}"/>
    <cellStyle name="Normal 4 2" xfId="30" xr:uid="{00000000-0005-0000-0000-00001B000000}"/>
    <cellStyle name="Normal 4 2 2" xfId="31" xr:uid="{00000000-0005-0000-0000-00001C000000}"/>
    <cellStyle name="Normal 4 3" xfId="32" xr:uid="{00000000-0005-0000-0000-00001D000000}"/>
    <cellStyle name="Normal 4 4" xfId="33" xr:uid="{00000000-0005-0000-0000-00001E000000}"/>
    <cellStyle name="Normal 5" xfId="34" xr:uid="{00000000-0005-0000-0000-00001F000000}"/>
    <cellStyle name="Normal 8" xfId="3" xr:uid="{C8C6D052-9E9F-4F2D-8124-07DA728C3553}"/>
    <cellStyle name="Percent 2" xfId="35" xr:uid="{00000000-0005-0000-0000-000020000000}"/>
    <cellStyle name="Percent 2 2" xfId="36" xr:uid="{00000000-0005-0000-0000-000021000000}"/>
    <cellStyle name="PSChar" xfId="37" xr:uid="{00000000-0005-0000-0000-000022000000}"/>
    <cellStyle name="PSDate" xfId="38" xr:uid="{00000000-0005-0000-0000-000023000000}"/>
    <cellStyle name="PSDec" xfId="39" xr:uid="{00000000-0005-0000-0000-000024000000}"/>
    <cellStyle name="PSHeading" xfId="40" xr:uid="{00000000-0005-0000-0000-000025000000}"/>
    <cellStyle name="PSInt" xfId="41" xr:uid="{00000000-0005-0000-0000-000026000000}"/>
    <cellStyle name="PSSpacer" xfId="42" xr:uid="{00000000-0005-0000-0000-00002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7B3CA-6401-413E-A14A-BA6709730D85}">
  <dimension ref="A1:BL11"/>
  <sheetViews>
    <sheetView tabSelected="1" zoomScaleNormal="100" workbookViewId="0">
      <pane ySplit="1" topLeftCell="A2" activePane="bottomLeft" state="frozen"/>
      <selection pane="bottomLeft" activeCell="BL13" sqref="BL13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1.7265625" customWidth="1"/>
    <col min="4" max="4" width="13.08984375" bestFit="1" customWidth="1"/>
    <col min="5" max="5" width="12.1796875" bestFit="1" customWidth="1"/>
    <col min="6" max="6" width="11" bestFit="1" customWidth="1"/>
    <col min="7" max="7" width="13.26953125" customWidth="1"/>
    <col min="8" max="8" width="12.36328125" bestFit="1" customWidth="1"/>
    <col min="9" max="9" width="10.54296875" customWidth="1"/>
    <col min="10" max="10" width="11.7265625" bestFit="1" customWidth="1"/>
    <col min="11" max="18" width="11.7265625" customWidth="1"/>
    <col min="19" max="20" width="13.1796875" customWidth="1"/>
    <col min="21" max="21" width="14.453125" customWidth="1"/>
    <col min="22" max="22" width="11.81640625" customWidth="1"/>
    <col min="23" max="23" width="13.26953125" customWidth="1"/>
    <col min="24" max="24" width="14.453125" customWidth="1"/>
    <col min="25" max="25" width="10.54296875" customWidth="1"/>
    <col min="26" max="26" width="11.81640625" bestFit="1" customWidth="1"/>
    <col min="27" max="27" width="11.7265625" customWidth="1"/>
    <col min="28" max="28" width="13.1796875" customWidth="1"/>
    <col min="29" max="29" width="14.453125" customWidth="1"/>
    <col min="30" max="30" width="11.81640625" customWidth="1"/>
    <col min="31" max="31" width="13.26953125" customWidth="1"/>
    <col min="32" max="32" width="14.453125" customWidth="1"/>
    <col min="33" max="34" width="13.453125" customWidth="1"/>
    <col min="35" max="35" width="11.7265625" customWidth="1"/>
    <col min="36" max="36" width="13.1796875" customWidth="1"/>
    <col min="37" max="37" width="13.453125" customWidth="1"/>
    <col min="38" max="38" width="11.81640625" customWidth="1"/>
    <col min="39" max="39" width="13.26953125" customWidth="1"/>
    <col min="40" max="40" width="14.453125" customWidth="1"/>
    <col min="41" max="41" width="10.54296875" customWidth="1"/>
    <col min="42" max="42" width="11.7265625" bestFit="1" customWidth="1"/>
    <col min="43" max="43" width="11.7265625" customWidth="1"/>
    <col min="44" max="44" width="13.1796875" customWidth="1"/>
    <col min="45" max="45" width="14.453125" customWidth="1"/>
    <col min="46" max="46" width="11.81640625" customWidth="1"/>
    <col min="47" max="47" width="13.26953125" customWidth="1"/>
    <col min="48" max="48" width="14.453125" customWidth="1"/>
    <col min="49" max="49" width="10.54296875" customWidth="1"/>
    <col min="50" max="50" width="11.7265625" bestFit="1" customWidth="1"/>
    <col min="51" max="51" width="11.7265625" customWidth="1"/>
    <col min="52" max="52" width="13.1796875" customWidth="1"/>
    <col min="53" max="53" width="14.453125" customWidth="1"/>
    <col min="54" max="54" width="11.81640625" customWidth="1"/>
    <col min="55" max="55" width="13.26953125" customWidth="1"/>
    <col min="56" max="56" width="14.453125" customWidth="1"/>
    <col min="57" max="57" width="10.54296875" customWidth="1"/>
    <col min="58" max="58" width="11.7265625" bestFit="1" customWidth="1"/>
    <col min="59" max="59" width="10.81640625" style="2" bestFit="1" customWidth="1"/>
    <col min="60" max="60" width="13.453125" style="2" bestFit="1" customWidth="1"/>
  </cols>
  <sheetData>
    <row r="1" spans="1:64" ht="53.5" x14ac:dyDescent="0.45">
      <c r="A1" s="20" t="s">
        <v>20</v>
      </c>
      <c r="B1" s="20" t="s">
        <v>8</v>
      </c>
      <c r="C1" s="6" t="s">
        <v>47</v>
      </c>
      <c r="D1" s="6" t="s">
        <v>26</v>
      </c>
      <c r="E1" s="6" t="s">
        <v>36</v>
      </c>
      <c r="F1" s="6" t="s">
        <v>48</v>
      </c>
      <c r="G1" s="6" t="s">
        <v>28</v>
      </c>
      <c r="H1" s="6" t="s">
        <v>37</v>
      </c>
      <c r="I1" s="19" t="s">
        <v>24</v>
      </c>
      <c r="J1" s="19" t="s">
        <v>25</v>
      </c>
      <c r="K1" s="6" t="s">
        <v>49</v>
      </c>
      <c r="L1" s="6" t="s">
        <v>27</v>
      </c>
      <c r="M1" s="6" t="s">
        <v>38</v>
      </c>
      <c r="N1" s="6" t="s">
        <v>50</v>
      </c>
      <c r="O1" s="6" t="s">
        <v>51</v>
      </c>
      <c r="P1" s="6" t="s">
        <v>52</v>
      </c>
      <c r="Q1" s="21" t="s">
        <v>2</v>
      </c>
      <c r="R1" s="21" t="s">
        <v>29</v>
      </c>
      <c r="S1" s="6" t="s">
        <v>53</v>
      </c>
      <c r="T1" s="6" t="s">
        <v>54</v>
      </c>
      <c r="U1" s="6" t="s">
        <v>55</v>
      </c>
      <c r="V1" s="6" t="s">
        <v>56</v>
      </c>
      <c r="W1" s="6" t="s">
        <v>57</v>
      </c>
      <c r="X1" s="6" t="s">
        <v>58</v>
      </c>
      <c r="Y1" s="19" t="s">
        <v>3</v>
      </c>
      <c r="Z1" s="19" t="s">
        <v>30</v>
      </c>
      <c r="AA1" s="6" t="s">
        <v>59</v>
      </c>
      <c r="AB1" s="6" t="s">
        <v>60</v>
      </c>
      <c r="AC1" s="6" t="s">
        <v>61</v>
      </c>
      <c r="AD1" s="6" t="s">
        <v>62</v>
      </c>
      <c r="AE1" s="6" t="s">
        <v>63</v>
      </c>
      <c r="AF1" s="6" t="s">
        <v>64</v>
      </c>
      <c r="AG1" s="19" t="s">
        <v>4</v>
      </c>
      <c r="AH1" s="19" t="s">
        <v>31</v>
      </c>
      <c r="AI1" s="6" t="s">
        <v>65</v>
      </c>
      <c r="AJ1" s="6" t="s">
        <v>66</v>
      </c>
      <c r="AK1" s="6" t="s">
        <v>67</v>
      </c>
      <c r="AL1" s="6" t="s">
        <v>68</v>
      </c>
      <c r="AM1" s="6" t="s">
        <v>69</v>
      </c>
      <c r="AN1" s="6" t="s">
        <v>70</v>
      </c>
      <c r="AO1" s="19" t="s">
        <v>5</v>
      </c>
      <c r="AP1" s="19" t="s">
        <v>32</v>
      </c>
      <c r="AQ1" s="6" t="s">
        <v>71</v>
      </c>
      <c r="AR1" s="6" t="s">
        <v>72</v>
      </c>
      <c r="AS1" s="6" t="s">
        <v>73</v>
      </c>
      <c r="AT1" s="6" t="s">
        <v>74</v>
      </c>
      <c r="AU1" s="6" t="s">
        <v>75</v>
      </c>
      <c r="AV1" s="6" t="s">
        <v>76</v>
      </c>
      <c r="AW1" s="19" t="s">
        <v>6</v>
      </c>
      <c r="AX1" s="39" t="s">
        <v>33</v>
      </c>
      <c r="AY1" s="6" t="s">
        <v>77</v>
      </c>
      <c r="AZ1" s="6" t="s">
        <v>78</v>
      </c>
      <c r="BA1" s="6" t="s">
        <v>79</v>
      </c>
      <c r="BB1" s="6" t="s">
        <v>80</v>
      </c>
      <c r="BC1" s="6" t="s">
        <v>81</v>
      </c>
      <c r="BD1" s="6" t="s">
        <v>80</v>
      </c>
      <c r="BE1" s="19" t="s">
        <v>7</v>
      </c>
      <c r="BF1" s="19" t="s">
        <v>34</v>
      </c>
      <c r="BG1" s="17" t="s">
        <v>14</v>
      </c>
      <c r="BH1" s="17" t="s">
        <v>35</v>
      </c>
      <c r="BI1" s="5"/>
      <c r="BJ1" s="5"/>
      <c r="BK1" s="5"/>
      <c r="BL1" s="5"/>
    </row>
    <row r="2" spans="1:64" ht="15.65" customHeight="1" x14ac:dyDescent="0.35">
      <c r="A2" s="7" t="s">
        <v>15</v>
      </c>
      <c r="B2" s="8"/>
      <c r="C2" s="11"/>
      <c r="D2" s="10"/>
      <c r="E2" s="12">
        <f>C2*D2</f>
        <v>0</v>
      </c>
      <c r="F2" s="13"/>
      <c r="G2" s="10"/>
      <c r="H2" s="14">
        <f>F2*G2</f>
        <v>0</v>
      </c>
      <c r="I2" s="24">
        <f t="shared" ref="I2" si="0">D2+G2</f>
        <v>0</v>
      </c>
      <c r="J2" s="23">
        <f>E2+H2</f>
        <v>0</v>
      </c>
      <c r="K2" s="13"/>
      <c r="L2" s="10"/>
      <c r="M2" s="13">
        <f>K2*L2</f>
        <v>0</v>
      </c>
      <c r="N2" s="13"/>
      <c r="O2" s="10"/>
      <c r="P2" s="13">
        <f>N2*O2</f>
        <v>0</v>
      </c>
      <c r="Q2" s="25">
        <f t="shared" ref="Q2:R6" si="1">L2+O2</f>
        <v>0</v>
      </c>
      <c r="R2" s="26">
        <f t="shared" si="1"/>
        <v>0</v>
      </c>
      <c r="S2" s="10"/>
      <c r="T2" s="10"/>
      <c r="U2" s="14">
        <f>S2*T2</f>
        <v>0</v>
      </c>
      <c r="V2" s="13"/>
      <c r="W2" s="10"/>
      <c r="X2" s="14">
        <f>V2*W2</f>
        <v>0</v>
      </c>
      <c r="Y2" s="24">
        <f t="shared" ref="Y2:Z6" si="2">T2+W2</f>
        <v>0</v>
      </c>
      <c r="Z2" s="27">
        <f t="shared" si="2"/>
        <v>0</v>
      </c>
      <c r="AA2" s="13"/>
      <c r="AB2" s="10"/>
      <c r="AC2" s="14">
        <f>AA2*AB2</f>
        <v>0</v>
      </c>
      <c r="AD2" s="13"/>
      <c r="AE2" s="10"/>
      <c r="AF2" s="14">
        <f>AD2*AE2</f>
        <v>0</v>
      </c>
      <c r="AG2" s="24">
        <f t="shared" ref="AG2" si="3">AB2+AE2</f>
        <v>0</v>
      </c>
      <c r="AH2" s="27">
        <f>AC2+AF2</f>
        <v>0</v>
      </c>
      <c r="AI2" s="16"/>
      <c r="AJ2" s="10"/>
      <c r="AK2" s="37">
        <f>AI2*AJ2</f>
        <v>0</v>
      </c>
      <c r="AL2" s="15"/>
      <c r="AM2" s="15"/>
      <c r="AN2" s="37">
        <f>AL2*AM2</f>
        <v>0</v>
      </c>
      <c r="AO2" s="24">
        <f t="shared" ref="AO2" si="4">AJ2+AM2</f>
        <v>0</v>
      </c>
      <c r="AP2" s="27">
        <f>AK2+AN2</f>
        <v>0</v>
      </c>
      <c r="AQ2" s="13"/>
      <c r="AR2" s="10"/>
      <c r="AS2" s="37">
        <f>AQ2*AR2</f>
        <v>0</v>
      </c>
      <c r="AT2" s="13"/>
      <c r="AU2" s="10"/>
      <c r="AV2" s="14">
        <f>AT2*AU2</f>
        <v>0</v>
      </c>
      <c r="AW2" s="24">
        <f t="shared" ref="AW2" si="5">AR2+AU2</f>
        <v>0</v>
      </c>
      <c r="AX2" s="41">
        <f>AS2+AV2</f>
        <v>0</v>
      </c>
      <c r="AY2" s="13"/>
      <c r="AZ2" s="10"/>
      <c r="BA2" s="37">
        <f>AY2*AZ2</f>
        <v>0</v>
      </c>
      <c r="BB2" s="13"/>
      <c r="BC2" s="10"/>
      <c r="BD2" s="37">
        <f>BB2*BC2</f>
        <v>0</v>
      </c>
      <c r="BE2" s="24">
        <f t="shared" ref="BE2" si="6">AZ2+BC2</f>
        <v>0</v>
      </c>
      <c r="BF2" s="27">
        <f>BA2+BD2</f>
        <v>0</v>
      </c>
      <c r="BG2" s="42">
        <f t="shared" ref="BG2:BH6" si="7">I2+Q2+Y2+AG2+AO2+AW2+BE2</f>
        <v>0</v>
      </c>
      <c r="BH2" s="43">
        <f t="shared" si="7"/>
        <v>0</v>
      </c>
      <c r="BI2" s="5"/>
      <c r="BJ2" s="5"/>
      <c r="BK2" s="5"/>
      <c r="BL2" s="5"/>
    </row>
    <row r="3" spans="1:64" ht="15.65" customHeight="1" x14ac:dyDescent="0.35">
      <c r="A3" s="7" t="s">
        <v>16</v>
      </c>
      <c r="B3" s="8"/>
      <c r="C3" s="11"/>
      <c r="D3" s="10"/>
      <c r="E3" s="12">
        <f t="shared" ref="E3:E4" si="8">C3*D3</f>
        <v>0</v>
      </c>
      <c r="F3" s="13"/>
      <c r="G3" s="10"/>
      <c r="H3" s="14">
        <f t="shared" ref="H3:H5" si="9">F3*G3</f>
        <v>0</v>
      </c>
      <c r="I3" s="24">
        <f t="shared" ref="I3:I5" si="10">D3+G3</f>
        <v>0</v>
      </c>
      <c r="J3" s="23">
        <f>E3+H3</f>
        <v>0</v>
      </c>
      <c r="K3" s="13"/>
      <c r="L3" s="10"/>
      <c r="M3" s="13">
        <f>K3*L3</f>
        <v>0</v>
      </c>
      <c r="N3" s="13"/>
      <c r="O3" s="10"/>
      <c r="P3" s="13">
        <f>N3*4</f>
        <v>0</v>
      </c>
      <c r="Q3" s="25">
        <f t="shared" si="1"/>
        <v>0</v>
      </c>
      <c r="R3" s="26">
        <f t="shared" si="1"/>
        <v>0</v>
      </c>
      <c r="S3" s="10"/>
      <c r="T3" s="10"/>
      <c r="U3" s="14">
        <f>S3*T3</f>
        <v>0</v>
      </c>
      <c r="V3" s="13"/>
      <c r="W3" s="10"/>
      <c r="X3" s="14">
        <f t="shared" ref="X3:X5" si="11">V3*W3</f>
        <v>0</v>
      </c>
      <c r="Y3" s="24">
        <f t="shared" si="2"/>
        <v>0</v>
      </c>
      <c r="Z3" s="27">
        <f t="shared" si="2"/>
        <v>0</v>
      </c>
      <c r="AA3" s="13"/>
      <c r="AB3" s="10"/>
      <c r="AC3" s="14">
        <f t="shared" ref="AC3:AC5" si="12">AA3*AB3</f>
        <v>0</v>
      </c>
      <c r="AD3" s="13"/>
      <c r="AE3" s="10"/>
      <c r="AF3" s="14">
        <f t="shared" ref="AF3:AF5" si="13">AD3*AE3</f>
        <v>0</v>
      </c>
      <c r="AG3" s="24">
        <f t="shared" ref="AG3:AG6" si="14">AB3+AE3</f>
        <v>0</v>
      </c>
      <c r="AH3" s="27">
        <f>AC3+AF3</f>
        <v>0</v>
      </c>
      <c r="AI3" s="16"/>
      <c r="AJ3" s="10"/>
      <c r="AK3" s="37">
        <f t="shared" ref="AK3:AK5" si="15">AI3*AJ3</f>
        <v>0</v>
      </c>
      <c r="AL3" s="15"/>
      <c r="AM3" s="15"/>
      <c r="AN3" s="37">
        <f t="shared" ref="AN3:AN5" si="16">AL3*AM3</f>
        <v>0</v>
      </c>
      <c r="AO3" s="24">
        <f>AJ3+AM3</f>
        <v>0</v>
      </c>
      <c r="AP3" s="27">
        <f>AK3+AN3</f>
        <v>0</v>
      </c>
      <c r="AQ3" s="13"/>
      <c r="AR3" s="10"/>
      <c r="AS3" s="37">
        <f t="shared" ref="AS3:AS6" si="17">AQ3*AR3</f>
        <v>0</v>
      </c>
      <c r="AT3" s="13"/>
      <c r="AU3" s="10"/>
      <c r="AV3" s="14">
        <f t="shared" ref="AV3:AV5" si="18">AT3*AU3</f>
        <v>0</v>
      </c>
      <c r="AW3" s="24">
        <f t="shared" ref="AW3:AW5" si="19">AR3+AU3</f>
        <v>0</v>
      </c>
      <c r="AX3" s="41">
        <f>AS3+AV3</f>
        <v>0</v>
      </c>
      <c r="AY3" s="13"/>
      <c r="AZ3" s="10"/>
      <c r="BA3" s="37">
        <f t="shared" ref="BA3:BA6" si="20">AY3*AZ3</f>
        <v>0</v>
      </c>
      <c r="BB3" s="13"/>
      <c r="BC3" s="10"/>
      <c r="BD3" s="37">
        <f t="shared" ref="BD3:BD6" si="21">BB3*BC3</f>
        <v>0</v>
      </c>
      <c r="BE3" s="24">
        <f t="shared" ref="BE3:BE6" si="22">AZ3+BC3</f>
        <v>0</v>
      </c>
      <c r="BF3" s="27">
        <f>BA3+BD3</f>
        <v>0</v>
      </c>
      <c r="BG3" s="42">
        <f t="shared" si="7"/>
        <v>0</v>
      </c>
      <c r="BH3" s="43">
        <f t="shared" si="7"/>
        <v>0</v>
      </c>
      <c r="BI3" s="5"/>
      <c r="BJ3" s="5"/>
      <c r="BK3" s="5"/>
      <c r="BL3" s="5"/>
    </row>
    <row r="4" spans="1:64" ht="15.65" customHeight="1" x14ac:dyDescent="0.35">
      <c r="A4" s="7" t="s">
        <v>17</v>
      </c>
      <c r="B4" s="9"/>
      <c r="C4" s="11"/>
      <c r="D4" s="10"/>
      <c r="E4" s="12">
        <f t="shared" si="8"/>
        <v>0</v>
      </c>
      <c r="F4" s="13"/>
      <c r="G4" s="10"/>
      <c r="H4" s="14">
        <f t="shared" si="9"/>
        <v>0</v>
      </c>
      <c r="I4" s="24">
        <f t="shared" si="10"/>
        <v>0</v>
      </c>
      <c r="J4" s="23">
        <f>E4+H4</f>
        <v>0</v>
      </c>
      <c r="K4" s="13"/>
      <c r="L4" s="10"/>
      <c r="M4" s="13">
        <f>K4*L4</f>
        <v>0</v>
      </c>
      <c r="N4" s="13"/>
      <c r="O4" s="10"/>
      <c r="P4" s="13">
        <f>N4*O4</f>
        <v>0</v>
      </c>
      <c r="Q4" s="25">
        <f t="shared" si="1"/>
        <v>0</v>
      </c>
      <c r="R4" s="26">
        <f t="shared" si="1"/>
        <v>0</v>
      </c>
      <c r="S4" s="10"/>
      <c r="T4" s="10"/>
      <c r="U4" s="14">
        <f t="shared" ref="U4:U6" si="23">K4*S4</f>
        <v>0</v>
      </c>
      <c r="V4" s="13"/>
      <c r="W4" s="10"/>
      <c r="X4" s="14">
        <f t="shared" si="11"/>
        <v>0</v>
      </c>
      <c r="Y4" s="24">
        <f t="shared" si="2"/>
        <v>0</v>
      </c>
      <c r="Z4" s="27">
        <f t="shared" si="2"/>
        <v>0</v>
      </c>
      <c r="AA4" s="13"/>
      <c r="AB4" s="10"/>
      <c r="AC4" s="14">
        <f t="shared" si="12"/>
        <v>0</v>
      </c>
      <c r="AD4" s="13"/>
      <c r="AE4" s="10"/>
      <c r="AF4" s="14">
        <f t="shared" si="13"/>
        <v>0</v>
      </c>
      <c r="AG4" s="24">
        <f t="shared" si="14"/>
        <v>0</v>
      </c>
      <c r="AH4" s="27">
        <f>AC4+AF4</f>
        <v>0</v>
      </c>
      <c r="AI4" s="16"/>
      <c r="AJ4" s="10"/>
      <c r="AK4" s="37">
        <f t="shared" si="15"/>
        <v>0</v>
      </c>
      <c r="AL4" s="15"/>
      <c r="AM4" s="15"/>
      <c r="AN4" s="37">
        <f t="shared" si="16"/>
        <v>0</v>
      </c>
      <c r="AO4" s="24">
        <f t="shared" ref="AO4:AO5" si="24">AJ4+AM4</f>
        <v>0</v>
      </c>
      <c r="AP4" s="27">
        <f>AK4+AN4</f>
        <v>0</v>
      </c>
      <c r="AQ4" s="13"/>
      <c r="AR4" s="10"/>
      <c r="AS4" s="37">
        <f t="shared" si="17"/>
        <v>0</v>
      </c>
      <c r="AT4" s="13"/>
      <c r="AU4" s="10"/>
      <c r="AV4" s="14">
        <f t="shared" si="18"/>
        <v>0</v>
      </c>
      <c r="AW4" s="24">
        <f t="shared" si="19"/>
        <v>0</v>
      </c>
      <c r="AX4" s="41">
        <f>AS4+AV4</f>
        <v>0</v>
      </c>
      <c r="AY4" s="13"/>
      <c r="AZ4" s="10"/>
      <c r="BA4" s="37">
        <f t="shared" si="20"/>
        <v>0</v>
      </c>
      <c r="BB4" s="13"/>
      <c r="BC4" s="10"/>
      <c r="BD4" s="37">
        <f t="shared" si="21"/>
        <v>0</v>
      </c>
      <c r="BE4" s="24">
        <f t="shared" si="22"/>
        <v>0</v>
      </c>
      <c r="BF4" s="27">
        <f>BA4+BD4</f>
        <v>0</v>
      </c>
      <c r="BG4" s="42">
        <f t="shared" si="7"/>
        <v>0</v>
      </c>
      <c r="BH4" s="43">
        <f t="shared" si="7"/>
        <v>0</v>
      </c>
      <c r="BI4" s="5"/>
      <c r="BJ4" s="5"/>
      <c r="BK4" s="5"/>
      <c r="BL4" s="5"/>
    </row>
    <row r="5" spans="1:64" ht="15.65" customHeight="1" x14ac:dyDescent="0.35">
      <c r="A5" s="7" t="s">
        <v>19</v>
      </c>
      <c r="B5" s="8"/>
      <c r="C5" s="11"/>
      <c r="D5" s="10"/>
      <c r="E5" s="12">
        <f>C5*D5</f>
        <v>0</v>
      </c>
      <c r="F5" s="13"/>
      <c r="G5" s="10"/>
      <c r="H5" s="14">
        <f t="shared" si="9"/>
        <v>0</v>
      </c>
      <c r="I5" s="24">
        <f t="shared" si="10"/>
        <v>0</v>
      </c>
      <c r="J5" s="23">
        <f>E5+H5</f>
        <v>0</v>
      </c>
      <c r="K5" s="13"/>
      <c r="L5" s="10"/>
      <c r="M5" s="13">
        <f>K5*L5</f>
        <v>0</v>
      </c>
      <c r="N5" s="13"/>
      <c r="O5" s="10"/>
      <c r="P5" s="13">
        <f>N5*O5</f>
        <v>0</v>
      </c>
      <c r="Q5" s="25">
        <f t="shared" si="1"/>
        <v>0</v>
      </c>
      <c r="R5" s="26">
        <f t="shared" si="1"/>
        <v>0</v>
      </c>
      <c r="S5" s="10"/>
      <c r="T5" s="10"/>
      <c r="U5" s="14">
        <f t="shared" si="23"/>
        <v>0</v>
      </c>
      <c r="V5" s="13"/>
      <c r="W5" s="10"/>
      <c r="X5" s="14">
        <f t="shared" si="11"/>
        <v>0</v>
      </c>
      <c r="Y5" s="24">
        <f t="shared" si="2"/>
        <v>0</v>
      </c>
      <c r="Z5" s="27">
        <f t="shared" si="2"/>
        <v>0</v>
      </c>
      <c r="AA5" s="13"/>
      <c r="AB5" s="10"/>
      <c r="AC5" s="14">
        <f t="shared" si="12"/>
        <v>0</v>
      </c>
      <c r="AD5" s="13"/>
      <c r="AE5" s="10"/>
      <c r="AF5" s="14">
        <f t="shared" si="13"/>
        <v>0</v>
      </c>
      <c r="AG5" s="24">
        <f t="shared" si="14"/>
        <v>0</v>
      </c>
      <c r="AH5" s="27">
        <f>AC5+AF5</f>
        <v>0</v>
      </c>
      <c r="AI5" s="16"/>
      <c r="AJ5" s="10"/>
      <c r="AK5" s="37">
        <f t="shared" si="15"/>
        <v>0</v>
      </c>
      <c r="AL5" s="15"/>
      <c r="AM5" s="15"/>
      <c r="AN5" s="37">
        <f t="shared" si="16"/>
        <v>0</v>
      </c>
      <c r="AO5" s="24">
        <f t="shared" si="24"/>
        <v>0</v>
      </c>
      <c r="AP5" s="27">
        <f>AK5+AN5</f>
        <v>0</v>
      </c>
      <c r="AQ5" s="13"/>
      <c r="AR5" s="10"/>
      <c r="AS5" s="37">
        <f>AQ5*AR5</f>
        <v>0</v>
      </c>
      <c r="AT5" s="13"/>
      <c r="AU5" s="10"/>
      <c r="AV5" s="14">
        <f t="shared" si="18"/>
        <v>0</v>
      </c>
      <c r="AW5" s="24">
        <f t="shared" si="19"/>
        <v>0</v>
      </c>
      <c r="AX5" s="41">
        <f>AS5+AV5</f>
        <v>0</v>
      </c>
      <c r="AY5" s="13"/>
      <c r="AZ5" s="10"/>
      <c r="BA5" s="37">
        <f>AY5*AZ5</f>
        <v>0</v>
      </c>
      <c r="BB5" s="13"/>
      <c r="BC5" s="10"/>
      <c r="BD5" s="37">
        <f>BB5*BC5</f>
        <v>0</v>
      </c>
      <c r="BE5" s="24">
        <f t="shared" si="22"/>
        <v>0</v>
      </c>
      <c r="BF5" s="27">
        <f>BA5+BD5</f>
        <v>0</v>
      </c>
      <c r="BG5" s="42">
        <f t="shared" si="7"/>
        <v>0</v>
      </c>
      <c r="BH5" s="43">
        <f t="shared" si="7"/>
        <v>0</v>
      </c>
      <c r="BI5" s="5"/>
      <c r="BJ5" s="5"/>
      <c r="BK5" s="5"/>
      <c r="BL5" s="5"/>
    </row>
    <row r="6" spans="1:64" ht="15.65" customHeight="1" x14ac:dyDescent="0.35">
      <c r="A6" s="7"/>
      <c r="B6" s="8"/>
      <c r="C6" s="11"/>
      <c r="D6" s="10"/>
      <c r="E6" s="12"/>
      <c r="F6" s="13"/>
      <c r="G6" s="10"/>
      <c r="H6" s="14"/>
      <c r="I6" s="22"/>
      <c r="J6" s="23"/>
      <c r="K6" s="13"/>
      <c r="L6" s="10"/>
      <c r="M6" s="13">
        <f>K6*L6</f>
        <v>0</v>
      </c>
      <c r="N6" s="13"/>
      <c r="O6" s="10"/>
      <c r="P6" s="13">
        <f>N6*O6</f>
        <v>0</v>
      </c>
      <c r="Q6" s="25">
        <f t="shared" si="1"/>
        <v>0</v>
      </c>
      <c r="R6" s="26">
        <f t="shared" si="1"/>
        <v>0</v>
      </c>
      <c r="S6" s="10"/>
      <c r="T6" s="10"/>
      <c r="U6" s="14">
        <f t="shared" si="23"/>
        <v>0</v>
      </c>
      <c r="V6" s="13"/>
      <c r="W6" s="10"/>
      <c r="X6" s="14"/>
      <c r="Y6" s="24">
        <f t="shared" si="2"/>
        <v>0</v>
      </c>
      <c r="Z6" s="27">
        <f t="shared" si="2"/>
        <v>0</v>
      </c>
      <c r="AA6" s="13"/>
      <c r="AB6" s="10"/>
      <c r="AC6" s="14"/>
      <c r="AD6" s="13"/>
      <c r="AE6" s="10"/>
      <c r="AF6" s="14"/>
      <c r="AG6" s="24">
        <f t="shared" si="14"/>
        <v>0</v>
      </c>
      <c r="AH6" s="27">
        <f>AC6+AF6</f>
        <v>0</v>
      </c>
      <c r="AI6" s="16"/>
      <c r="AJ6" s="10"/>
      <c r="AK6" s="37"/>
      <c r="AL6" s="15"/>
      <c r="AM6" s="15"/>
      <c r="AN6" s="37"/>
      <c r="AO6" s="24"/>
      <c r="AP6" s="27">
        <f>AK6+AN6</f>
        <v>0</v>
      </c>
      <c r="AQ6" s="13"/>
      <c r="AR6" s="10"/>
      <c r="AS6" s="37">
        <f t="shared" si="17"/>
        <v>0</v>
      </c>
      <c r="AT6" s="13"/>
      <c r="AU6" s="10"/>
      <c r="AV6" s="14">
        <f>AT6*AU6</f>
        <v>0</v>
      </c>
      <c r="AW6" s="24"/>
      <c r="AX6" s="41">
        <f>AS6+AV6</f>
        <v>0</v>
      </c>
      <c r="AY6" s="13"/>
      <c r="AZ6" s="10"/>
      <c r="BA6" s="37">
        <f t="shared" si="20"/>
        <v>0</v>
      </c>
      <c r="BB6" s="13"/>
      <c r="BC6" s="10"/>
      <c r="BD6" s="37">
        <f t="shared" si="21"/>
        <v>0</v>
      </c>
      <c r="BE6" s="24">
        <f t="shared" si="22"/>
        <v>0</v>
      </c>
      <c r="BF6" s="27">
        <f>BA6+BD6</f>
        <v>0</v>
      </c>
      <c r="BG6" s="42">
        <f t="shared" si="7"/>
        <v>0</v>
      </c>
      <c r="BH6" s="43">
        <f t="shared" si="7"/>
        <v>0</v>
      </c>
      <c r="BI6" s="5"/>
      <c r="BJ6" s="5"/>
      <c r="BK6" s="5"/>
      <c r="BL6" s="5"/>
    </row>
    <row r="7" spans="1:64" s="3" customFormat="1" ht="19.5" customHeight="1" x14ac:dyDescent="0.35">
      <c r="A7" s="28" t="s">
        <v>23</v>
      </c>
      <c r="B7" s="29"/>
      <c r="C7" s="30"/>
      <c r="D7" s="24">
        <f>SUM(D2:D6)</f>
        <v>0</v>
      </c>
      <c r="E7" s="31">
        <f>SUM(E2:E6)</f>
        <v>0</v>
      </c>
      <c r="F7" s="32"/>
      <c r="G7" s="24">
        <f>SUM(G2:G6)</f>
        <v>0</v>
      </c>
      <c r="H7" s="33">
        <f>SUM(H2:H6)</f>
        <v>0</v>
      </c>
      <c r="I7" s="24">
        <f>SUM(I2:I6)</f>
        <v>0</v>
      </c>
      <c r="J7" s="34">
        <f>SUM(J2:J6)</f>
        <v>0</v>
      </c>
      <c r="K7" s="35"/>
      <c r="L7" s="36">
        <f>SUM(L2:L6)</f>
        <v>0</v>
      </c>
      <c r="M7" s="35">
        <f>SUM(M2:M6)</f>
        <v>0</v>
      </c>
      <c r="N7" s="35"/>
      <c r="O7" s="36">
        <f>SUM(O2:O6)</f>
        <v>0</v>
      </c>
      <c r="P7" s="35">
        <f>SUM(P2:P6)</f>
        <v>0</v>
      </c>
      <c r="Q7" s="36">
        <f>SUM(Q2:Q6)</f>
        <v>0</v>
      </c>
      <c r="R7" s="35">
        <f>SUM(R2:R6)</f>
        <v>0</v>
      </c>
      <c r="S7" s="24"/>
      <c r="T7" s="24">
        <f>SUM(T2:T6)</f>
        <v>0</v>
      </c>
      <c r="U7" s="33">
        <f>SUM(U2:U6)</f>
        <v>0</v>
      </c>
      <c r="V7" s="32"/>
      <c r="W7" s="24">
        <f>SUM(W2:W5)</f>
        <v>0</v>
      </c>
      <c r="X7" s="33">
        <f>SUM(X2:X5)</f>
        <v>0</v>
      </c>
      <c r="Y7" s="24">
        <f>SUM(Y2:Y5)</f>
        <v>0</v>
      </c>
      <c r="Z7" s="27">
        <f>SUM(Z2:Z6)</f>
        <v>0</v>
      </c>
      <c r="AA7" s="32"/>
      <c r="AB7" s="24">
        <f>SUM(AB2:AB6)</f>
        <v>0</v>
      </c>
      <c r="AC7" s="33">
        <f>SUM(AC2:AC6)</f>
        <v>0</v>
      </c>
      <c r="AD7" s="32"/>
      <c r="AE7" s="24">
        <f>SUM(AE2:AE6)</f>
        <v>0</v>
      </c>
      <c r="AF7" s="33">
        <f>SUM(AF2:AF6)</f>
        <v>0</v>
      </c>
      <c r="AG7" s="24">
        <f>SUM(AG2:AG5)</f>
        <v>0</v>
      </c>
      <c r="AH7" s="27">
        <f>SUM(AH2:AH6)</f>
        <v>0</v>
      </c>
      <c r="AI7" s="32"/>
      <c r="AJ7" s="24">
        <f>SUM(AJ2:AJ6)</f>
        <v>0</v>
      </c>
      <c r="AK7" s="27">
        <f>SUM(AK2:AK6)</f>
        <v>0</v>
      </c>
      <c r="AL7" s="32"/>
      <c r="AM7" s="24">
        <f>SUM(AM2:AM6)</f>
        <v>0</v>
      </c>
      <c r="AN7" s="27">
        <f>SUM(AN2:AN6)</f>
        <v>0</v>
      </c>
      <c r="AO7" s="24">
        <f>SUM(AO2:AO5)</f>
        <v>0</v>
      </c>
      <c r="AP7" s="27">
        <f>SUM(AP2:AP6)</f>
        <v>0</v>
      </c>
      <c r="AQ7" s="32"/>
      <c r="AR7" s="24">
        <f>SUM(AR2:AR5)</f>
        <v>0</v>
      </c>
      <c r="AS7" s="38">
        <f>SUM(AS2:AS5)</f>
        <v>0</v>
      </c>
      <c r="AT7" s="32"/>
      <c r="AU7" s="36">
        <f>SUM(AU2:AU5)</f>
        <v>0</v>
      </c>
      <c r="AV7" s="33">
        <f>SUM(AV2:AV5)</f>
        <v>0</v>
      </c>
      <c r="AW7" s="36">
        <f>SUM(AW2:AW6)</f>
        <v>0</v>
      </c>
      <c r="AX7" s="40">
        <f>SUM(AX2:AX6)</f>
        <v>0</v>
      </c>
      <c r="AY7" s="32"/>
      <c r="AZ7" s="36">
        <f>SUM(AZ2:AZ5)</f>
        <v>0</v>
      </c>
      <c r="BA7" s="38">
        <f>SUM(BA2:BA5)</f>
        <v>0</v>
      </c>
      <c r="BB7" s="32"/>
      <c r="BC7" s="36">
        <f>SUM(BC2:BC5)</f>
        <v>0</v>
      </c>
      <c r="BD7" s="38">
        <f>SUM(BD2:BD5)</f>
        <v>0</v>
      </c>
      <c r="BE7" s="36">
        <f>SUM(BE2:BE6)</f>
        <v>0</v>
      </c>
      <c r="BF7" s="38">
        <f>SUM(BF2:BF6)</f>
        <v>0</v>
      </c>
      <c r="BG7" s="36">
        <f>SUM(BG2:BG6)</f>
        <v>0</v>
      </c>
      <c r="BH7" s="33">
        <f>SUM(BH2:BH6)</f>
        <v>0</v>
      </c>
      <c r="BI7" s="4"/>
      <c r="BJ7" s="4"/>
      <c r="BK7" s="4"/>
      <c r="BL7" s="4"/>
    </row>
    <row r="8" spans="1:64" s="3" customFormat="1" ht="19.5" customHeight="1" x14ac:dyDescent="0.35">
      <c r="A8" s="49" t="s">
        <v>104</v>
      </c>
      <c r="B8" s="50"/>
      <c r="C8" s="51"/>
      <c r="D8" s="52"/>
      <c r="E8" s="53"/>
      <c r="F8" s="54"/>
      <c r="G8" s="52"/>
      <c r="H8" s="55"/>
      <c r="I8" s="62">
        <v>9960</v>
      </c>
      <c r="J8" s="56"/>
      <c r="K8" s="57"/>
      <c r="L8" s="58"/>
      <c r="M8" s="57"/>
      <c r="N8" s="57"/>
      <c r="O8" s="58"/>
      <c r="P8" s="57"/>
      <c r="Q8" s="63">
        <v>9960</v>
      </c>
      <c r="R8" s="57"/>
      <c r="S8" s="52"/>
      <c r="T8" s="52"/>
      <c r="U8" s="55"/>
      <c r="V8" s="54"/>
      <c r="W8" s="52"/>
      <c r="X8" s="55"/>
      <c r="Y8" s="62">
        <v>7968</v>
      </c>
      <c r="Z8" s="59"/>
      <c r="AA8" s="54"/>
      <c r="AB8" s="52"/>
      <c r="AC8" s="55"/>
      <c r="AD8" s="54"/>
      <c r="AE8" s="52"/>
      <c r="AF8" s="55"/>
      <c r="AG8" s="62">
        <v>7968</v>
      </c>
      <c r="AH8" s="59"/>
      <c r="AI8" s="54"/>
      <c r="AJ8" s="52"/>
      <c r="AK8" s="59"/>
      <c r="AL8" s="54"/>
      <c r="AM8" s="52"/>
      <c r="AN8" s="59"/>
      <c r="AO8" s="62">
        <v>5976</v>
      </c>
      <c r="AP8" s="59"/>
      <c r="AQ8" s="54"/>
      <c r="AR8" s="52"/>
      <c r="AS8" s="64"/>
      <c r="AT8" s="54"/>
      <c r="AU8" s="58"/>
      <c r="AV8" s="55"/>
      <c r="AW8" s="63">
        <v>5976</v>
      </c>
      <c r="AX8" s="65"/>
      <c r="AY8" s="54"/>
      <c r="AZ8" s="58"/>
      <c r="BA8" s="64"/>
      <c r="BB8" s="54"/>
      <c r="BC8" s="58"/>
      <c r="BD8" s="64"/>
      <c r="BE8" s="63">
        <v>5976</v>
      </c>
      <c r="BF8" s="64"/>
      <c r="BG8" s="63">
        <f>I8+Q8+Y8+AG8+AO8+AW8+BE8</f>
        <v>53784</v>
      </c>
      <c r="BH8" s="55"/>
      <c r="BI8" s="4"/>
      <c r="BJ8" s="4"/>
      <c r="BK8" s="4"/>
      <c r="BL8" s="4"/>
    </row>
    <row r="9" spans="1:64" x14ac:dyDescent="0.35">
      <c r="A9" s="44" t="s">
        <v>0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8"/>
    </row>
    <row r="10" spans="1:64" x14ac:dyDescent="0.35">
      <c r="A10" s="44" t="s">
        <v>1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18"/>
    </row>
    <row r="11" spans="1:64" x14ac:dyDescent="0.35">
      <c r="A11" s="46" t="s">
        <v>42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  <c r="AI11" s="47"/>
      <c r="AJ11" s="47"/>
      <c r="AK11" s="47"/>
      <c r="AL11" s="47"/>
      <c r="AM11" s="47"/>
      <c r="AN11" s="47"/>
      <c r="AO11" s="47"/>
      <c r="AP11" s="47"/>
      <c r="AQ11" s="47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18"/>
    </row>
  </sheetData>
  <sheetProtection selectLockedCells="1"/>
  <sortState ref="A2:A6">
    <sortCondition ref="A6"/>
  </sortState>
  <mergeCells count="3">
    <mergeCell ref="A10:BG10"/>
    <mergeCell ref="A11:BG11"/>
    <mergeCell ref="A9:BH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DF61E4A-95FB-4670-A3DA-6F592F88D21C}">
          <x14:formula1>
            <xm:f>'List of Values'!$A$4:$A$7</xm:f>
          </x14:formula1>
          <xm:sqref>B2:B6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C13730-3730-4A5C-AC7F-9317C8875F89}">
  <dimension ref="A1:AF9"/>
  <sheetViews>
    <sheetView zoomScaleNormal="100" workbookViewId="0">
      <pane ySplit="1" topLeftCell="A2" activePane="bottomLeft" state="frozen"/>
      <selection pane="bottomLeft" activeCell="Y14" sqref="Y14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1.7265625" customWidth="1"/>
    <col min="4" max="4" width="13.08984375" bestFit="1" customWidth="1"/>
    <col min="5" max="5" width="12.1796875" bestFit="1" customWidth="1"/>
    <col min="6" max="6" width="11" bestFit="1" customWidth="1"/>
    <col min="7" max="7" width="13.26953125" customWidth="1"/>
    <col min="8" max="8" width="12.36328125" bestFit="1" customWidth="1"/>
    <col min="9" max="9" width="10.54296875" customWidth="1"/>
    <col min="10" max="10" width="11.7265625" bestFit="1" customWidth="1"/>
    <col min="11" max="18" width="11.7265625" customWidth="1"/>
    <col min="19" max="20" width="13.1796875" customWidth="1"/>
    <col min="21" max="21" width="14.453125" customWidth="1"/>
    <col min="22" max="22" width="11.81640625" customWidth="1"/>
    <col min="23" max="23" width="13.26953125" customWidth="1"/>
    <col min="24" max="24" width="14.453125" customWidth="1"/>
    <col min="25" max="25" width="10.54296875" customWidth="1"/>
    <col min="26" max="26" width="11.81640625" bestFit="1" customWidth="1"/>
    <col min="27" max="27" width="10.81640625" style="2" bestFit="1" customWidth="1"/>
    <col min="28" max="28" width="13.453125" style="2" bestFit="1" customWidth="1"/>
  </cols>
  <sheetData>
    <row r="1" spans="1:32" ht="53.5" x14ac:dyDescent="0.45">
      <c r="A1" s="20" t="s">
        <v>22</v>
      </c>
      <c r="B1" s="20" t="s">
        <v>8</v>
      </c>
      <c r="C1" s="6" t="s">
        <v>47</v>
      </c>
      <c r="D1" s="6" t="s">
        <v>26</v>
      </c>
      <c r="E1" s="6" t="s">
        <v>36</v>
      </c>
      <c r="F1" s="6" t="s">
        <v>48</v>
      </c>
      <c r="G1" s="6" t="s">
        <v>28</v>
      </c>
      <c r="H1" s="6" t="s">
        <v>37</v>
      </c>
      <c r="I1" s="19" t="s">
        <v>24</v>
      </c>
      <c r="J1" s="19" t="s">
        <v>25</v>
      </c>
      <c r="K1" s="6" t="s">
        <v>82</v>
      </c>
      <c r="L1" s="6" t="s">
        <v>83</v>
      </c>
      <c r="M1" s="6" t="s">
        <v>84</v>
      </c>
      <c r="N1" s="6" t="s">
        <v>85</v>
      </c>
      <c r="O1" s="6" t="s">
        <v>86</v>
      </c>
      <c r="P1" s="6" t="s">
        <v>87</v>
      </c>
      <c r="Q1" s="21" t="s">
        <v>43</v>
      </c>
      <c r="R1" s="21" t="s">
        <v>44</v>
      </c>
      <c r="S1" s="6" t="s">
        <v>88</v>
      </c>
      <c r="T1" s="6" t="s">
        <v>89</v>
      </c>
      <c r="U1" s="6" t="s">
        <v>90</v>
      </c>
      <c r="V1" s="6" t="s">
        <v>91</v>
      </c>
      <c r="W1" s="6" t="s">
        <v>92</v>
      </c>
      <c r="X1" s="6" t="s">
        <v>93</v>
      </c>
      <c r="Y1" s="19" t="s">
        <v>45</v>
      </c>
      <c r="Z1" s="19" t="s">
        <v>46</v>
      </c>
      <c r="AA1" s="17" t="s">
        <v>14</v>
      </c>
      <c r="AB1" s="17" t="s">
        <v>35</v>
      </c>
      <c r="AC1" s="5"/>
      <c r="AD1" s="5"/>
      <c r="AE1" s="5"/>
      <c r="AF1" s="5"/>
    </row>
    <row r="2" spans="1:32" ht="15.65" customHeight="1" x14ac:dyDescent="0.35">
      <c r="A2" s="7" t="s">
        <v>40</v>
      </c>
      <c r="B2" s="8"/>
      <c r="C2" s="11"/>
      <c r="D2" s="10"/>
      <c r="E2" s="12">
        <f t="shared" ref="E2" si="0">C2*D2</f>
        <v>0</v>
      </c>
      <c r="F2" s="13"/>
      <c r="G2" s="10"/>
      <c r="H2" s="14">
        <f t="shared" ref="H2:H3" si="1">F2*G2</f>
        <v>0</v>
      </c>
      <c r="I2" s="24">
        <f t="shared" ref="I2:I3" si="2">D2+G2</f>
        <v>0</v>
      </c>
      <c r="J2" s="23">
        <f>E2+H2</f>
        <v>0</v>
      </c>
      <c r="K2" s="13"/>
      <c r="L2" s="10"/>
      <c r="M2" s="13">
        <f>K2*L2</f>
        <v>0</v>
      </c>
      <c r="N2" s="13"/>
      <c r="O2" s="10"/>
      <c r="P2" s="13">
        <f>N2*4</f>
        <v>0</v>
      </c>
      <c r="Q2" s="25">
        <f t="shared" ref="Q2:R4" si="3">L2+O2</f>
        <v>0</v>
      </c>
      <c r="R2" s="26">
        <f t="shared" si="3"/>
        <v>0</v>
      </c>
      <c r="S2" s="10"/>
      <c r="T2" s="10"/>
      <c r="U2" s="14">
        <f>S2*T2</f>
        <v>0</v>
      </c>
      <c r="V2" s="13"/>
      <c r="W2" s="10"/>
      <c r="X2" s="14">
        <f t="shared" ref="X2:X3" si="4">V2*W2</f>
        <v>0</v>
      </c>
      <c r="Y2" s="24">
        <f t="shared" ref="Y2:Z4" si="5">T2+W2</f>
        <v>0</v>
      </c>
      <c r="Z2" s="27">
        <f t="shared" si="5"/>
        <v>0</v>
      </c>
      <c r="AA2" s="42">
        <f t="shared" ref="AA2:AB4" si="6">I2+Q2+Y2</f>
        <v>0</v>
      </c>
      <c r="AB2" s="43">
        <f t="shared" si="6"/>
        <v>0</v>
      </c>
      <c r="AC2" s="5"/>
      <c r="AD2" s="5"/>
      <c r="AE2" s="5"/>
      <c r="AF2" s="5"/>
    </row>
    <row r="3" spans="1:32" ht="15.65" customHeight="1" x14ac:dyDescent="0.35">
      <c r="A3" s="7" t="s">
        <v>41</v>
      </c>
      <c r="B3" s="8"/>
      <c r="C3" s="11"/>
      <c r="D3" s="10"/>
      <c r="E3" s="12">
        <f>C3*D3</f>
        <v>0</v>
      </c>
      <c r="F3" s="13"/>
      <c r="G3" s="10"/>
      <c r="H3" s="14">
        <f t="shared" si="1"/>
        <v>0</v>
      </c>
      <c r="I3" s="24">
        <f t="shared" si="2"/>
        <v>0</v>
      </c>
      <c r="J3" s="23">
        <f>E3+H3</f>
        <v>0</v>
      </c>
      <c r="K3" s="13"/>
      <c r="L3" s="10"/>
      <c r="M3" s="13">
        <f>K3*L3</f>
        <v>0</v>
      </c>
      <c r="N3" s="13"/>
      <c r="O3" s="10"/>
      <c r="P3" s="13">
        <f>N3*O3</f>
        <v>0</v>
      </c>
      <c r="Q3" s="25">
        <f t="shared" si="3"/>
        <v>0</v>
      </c>
      <c r="R3" s="26">
        <f t="shared" si="3"/>
        <v>0</v>
      </c>
      <c r="S3" s="10"/>
      <c r="T3" s="10"/>
      <c r="U3" s="14">
        <f t="shared" ref="U3:U4" si="7">K3*S3</f>
        <v>0</v>
      </c>
      <c r="V3" s="13"/>
      <c r="W3" s="10"/>
      <c r="X3" s="14">
        <f t="shared" si="4"/>
        <v>0</v>
      </c>
      <c r="Y3" s="24">
        <f t="shared" si="5"/>
        <v>0</v>
      </c>
      <c r="Z3" s="27">
        <f t="shared" si="5"/>
        <v>0</v>
      </c>
      <c r="AA3" s="42">
        <f t="shared" si="6"/>
        <v>0</v>
      </c>
      <c r="AB3" s="43">
        <f t="shared" si="6"/>
        <v>0</v>
      </c>
      <c r="AC3" s="5"/>
      <c r="AD3" s="5"/>
      <c r="AE3" s="5"/>
      <c r="AF3" s="5"/>
    </row>
    <row r="4" spans="1:32" ht="15.65" customHeight="1" x14ac:dyDescent="0.35">
      <c r="A4" s="7"/>
      <c r="B4" s="8"/>
      <c r="C4" s="11"/>
      <c r="D4" s="10"/>
      <c r="E4" s="12"/>
      <c r="F4" s="13"/>
      <c r="G4" s="10"/>
      <c r="H4" s="14">
        <f>F4*G4</f>
        <v>0</v>
      </c>
      <c r="I4" s="22"/>
      <c r="J4" s="23"/>
      <c r="K4" s="13"/>
      <c r="L4" s="10"/>
      <c r="M4" s="13">
        <f>K4*L4</f>
        <v>0</v>
      </c>
      <c r="N4" s="13"/>
      <c r="O4" s="10"/>
      <c r="P4" s="13">
        <f>N4*O4</f>
        <v>0</v>
      </c>
      <c r="Q4" s="25">
        <f t="shared" si="3"/>
        <v>0</v>
      </c>
      <c r="R4" s="26">
        <f t="shared" si="3"/>
        <v>0</v>
      </c>
      <c r="S4" s="10"/>
      <c r="T4" s="10"/>
      <c r="U4" s="14">
        <f t="shared" si="7"/>
        <v>0</v>
      </c>
      <c r="V4" s="13"/>
      <c r="W4" s="10"/>
      <c r="X4" s="14"/>
      <c r="Y4" s="24">
        <f t="shared" si="5"/>
        <v>0</v>
      </c>
      <c r="Z4" s="27">
        <f t="shared" si="5"/>
        <v>0</v>
      </c>
      <c r="AA4" s="42">
        <f t="shared" si="6"/>
        <v>0</v>
      </c>
      <c r="AB4" s="43">
        <f t="shared" si="6"/>
        <v>0</v>
      </c>
      <c r="AC4" s="5"/>
      <c r="AD4" s="5"/>
      <c r="AE4" s="5"/>
      <c r="AF4" s="5"/>
    </row>
    <row r="5" spans="1:32" s="3" customFormat="1" ht="19.5" customHeight="1" x14ac:dyDescent="0.35">
      <c r="A5" s="28" t="s">
        <v>23</v>
      </c>
      <c r="B5" s="29"/>
      <c r="C5" s="30"/>
      <c r="D5" s="24">
        <f>SUM(D2:D4)</f>
        <v>0</v>
      </c>
      <c r="E5" s="31">
        <f>SUM(E2:E4)</f>
        <v>0</v>
      </c>
      <c r="F5" s="32"/>
      <c r="G5" s="24">
        <f>SUM(G2:G4)</f>
        <v>0</v>
      </c>
      <c r="H5" s="33">
        <f>SUM(H2:H4)</f>
        <v>0</v>
      </c>
      <c r="I5" s="24">
        <f>SUM(I2:I4)</f>
        <v>0</v>
      </c>
      <c r="J5" s="34">
        <f>SUM(J2:J4)</f>
        <v>0</v>
      </c>
      <c r="K5" s="35"/>
      <c r="L5" s="36">
        <f>SUM(L2:L4)</f>
        <v>0</v>
      </c>
      <c r="M5" s="35">
        <f>SUM(M2:M4)</f>
        <v>0</v>
      </c>
      <c r="N5" s="35"/>
      <c r="O5" s="36">
        <f>SUM(O2:O4)</f>
        <v>0</v>
      </c>
      <c r="P5" s="35">
        <f>SUM(P2:P4)</f>
        <v>0</v>
      </c>
      <c r="Q5" s="36">
        <f>SUM(Q2:Q4)</f>
        <v>0</v>
      </c>
      <c r="R5" s="35">
        <f>SUM(R2:R4)</f>
        <v>0</v>
      </c>
      <c r="S5" s="24"/>
      <c r="T5" s="24">
        <f>SUM(T2:T4)</f>
        <v>0</v>
      </c>
      <c r="U5" s="33">
        <f>SUM(U2:U4)</f>
        <v>0</v>
      </c>
      <c r="V5" s="32"/>
      <c r="W5" s="24">
        <f>SUM(W2:W3)</f>
        <v>0</v>
      </c>
      <c r="X5" s="33">
        <f>SUM(X2:X3)</f>
        <v>0</v>
      </c>
      <c r="Y5" s="24">
        <f>SUM(Y2:Y3)</f>
        <v>0</v>
      </c>
      <c r="Z5" s="27">
        <f>SUM(Z2:Z4)</f>
        <v>0</v>
      </c>
      <c r="AA5" s="36">
        <f>SUM(AA2:AA4)</f>
        <v>0</v>
      </c>
      <c r="AB5" s="33">
        <f>SUM(AB2:AB4)</f>
        <v>0</v>
      </c>
      <c r="AC5" s="4"/>
      <c r="AD5" s="4"/>
      <c r="AE5" s="4"/>
      <c r="AF5" s="4"/>
    </row>
    <row r="6" spans="1:32" s="3" customFormat="1" ht="19.5" customHeight="1" x14ac:dyDescent="0.35">
      <c r="A6" s="49" t="s">
        <v>104</v>
      </c>
      <c r="B6" s="50"/>
      <c r="C6" s="51"/>
      <c r="D6" s="52"/>
      <c r="E6" s="53"/>
      <c r="F6" s="54"/>
      <c r="G6" s="52"/>
      <c r="H6" s="55"/>
      <c r="I6" s="62">
        <v>1992</v>
      </c>
      <c r="J6" s="56"/>
      <c r="K6" s="57"/>
      <c r="L6" s="58"/>
      <c r="M6" s="57"/>
      <c r="N6" s="57"/>
      <c r="O6" s="58"/>
      <c r="P6" s="57"/>
      <c r="Q6" s="61">
        <f>(2080-88)/2</f>
        <v>996</v>
      </c>
      <c r="R6" s="57"/>
      <c r="S6" s="52"/>
      <c r="T6" s="52"/>
      <c r="U6" s="55"/>
      <c r="V6" s="54"/>
      <c r="W6" s="52"/>
      <c r="X6" s="55"/>
      <c r="Y6" s="60">
        <v>996</v>
      </c>
      <c r="Z6" s="59"/>
      <c r="AA6" s="63">
        <f>I6+Q6+Y6</f>
        <v>3984</v>
      </c>
      <c r="AB6" s="55"/>
      <c r="AC6" s="4"/>
      <c r="AD6" s="4"/>
      <c r="AE6" s="4"/>
      <c r="AF6" s="4"/>
    </row>
    <row r="7" spans="1:32" x14ac:dyDescent="0.35">
      <c r="A7" s="44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8"/>
    </row>
    <row r="8" spans="1:32" x14ac:dyDescent="0.35">
      <c r="A8" s="44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18"/>
    </row>
    <row r="9" spans="1:32" x14ac:dyDescent="0.35">
      <c r="A9" s="46" t="s">
        <v>42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18"/>
    </row>
  </sheetData>
  <sheetProtection selectLockedCells="1"/>
  <mergeCells count="3">
    <mergeCell ref="A7:AB7"/>
    <mergeCell ref="A8:AA8"/>
    <mergeCell ref="A9:AA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5FDF0C6-E8C3-41FB-852E-FA865F4A26D9}">
          <x14:formula1>
            <xm:f>'List of Values'!$A$4:$A$7</xm:f>
          </x14:formula1>
          <xm:sqref>B2:B4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2C2B-08DC-4FCF-85B2-E9918CBEDD24}">
  <dimension ref="A1:AN9"/>
  <sheetViews>
    <sheetView zoomScaleNormal="100" workbookViewId="0">
      <pane ySplit="1" topLeftCell="A2" activePane="bottomLeft" state="frozen"/>
      <selection pane="bottomLeft" activeCell="AH14" sqref="AH14"/>
    </sheetView>
  </sheetViews>
  <sheetFormatPr defaultRowHeight="14.5" x14ac:dyDescent="0.35"/>
  <cols>
    <col min="1" max="1" width="26.54296875" style="1" bestFit="1" customWidth="1"/>
    <col min="2" max="2" width="12.81640625" style="1" customWidth="1"/>
    <col min="3" max="3" width="11.7265625" customWidth="1"/>
    <col min="4" max="4" width="13.08984375" bestFit="1" customWidth="1"/>
    <col min="5" max="5" width="12.1796875" bestFit="1" customWidth="1"/>
    <col min="6" max="6" width="11" bestFit="1" customWidth="1"/>
    <col min="7" max="7" width="13.26953125" customWidth="1"/>
    <col min="8" max="8" width="12.36328125" bestFit="1" customWidth="1"/>
    <col min="9" max="9" width="10.54296875" customWidth="1"/>
    <col min="10" max="10" width="11.7265625" bestFit="1" customWidth="1"/>
    <col min="11" max="18" width="11.7265625" customWidth="1"/>
    <col min="19" max="20" width="13.1796875" customWidth="1"/>
    <col min="21" max="21" width="14.453125" customWidth="1"/>
    <col min="22" max="22" width="11.81640625" customWidth="1"/>
    <col min="23" max="23" width="13.26953125" customWidth="1"/>
    <col min="24" max="24" width="14.453125" customWidth="1"/>
    <col min="25" max="25" width="10.54296875" customWidth="1"/>
    <col min="26" max="26" width="11.81640625" bestFit="1" customWidth="1"/>
    <col min="27" max="27" width="11.7265625" customWidth="1"/>
    <col min="28" max="28" width="13.1796875" customWidth="1"/>
    <col min="29" max="29" width="14.453125" customWidth="1"/>
    <col min="30" max="30" width="11.81640625" customWidth="1"/>
    <col min="31" max="31" width="13.26953125" customWidth="1"/>
    <col min="32" max="32" width="14.453125" customWidth="1"/>
    <col min="33" max="34" width="13.453125" customWidth="1"/>
    <col min="35" max="35" width="10.81640625" style="2" bestFit="1" customWidth="1"/>
    <col min="36" max="36" width="13.453125" style="2" bestFit="1" customWidth="1"/>
  </cols>
  <sheetData>
    <row r="1" spans="1:40" ht="53.5" x14ac:dyDescent="0.45">
      <c r="A1" s="20" t="s">
        <v>21</v>
      </c>
      <c r="B1" s="20" t="s">
        <v>8</v>
      </c>
      <c r="C1" s="6" t="s">
        <v>47</v>
      </c>
      <c r="D1" s="6" t="s">
        <v>26</v>
      </c>
      <c r="E1" s="6" t="s">
        <v>36</v>
      </c>
      <c r="F1" s="6" t="s">
        <v>48</v>
      </c>
      <c r="G1" s="6" t="s">
        <v>28</v>
      </c>
      <c r="H1" s="6" t="s">
        <v>37</v>
      </c>
      <c r="I1" s="19" t="s">
        <v>24</v>
      </c>
      <c r="J1" s="19" t="s">
        <v>25</v>
      </c>
      <c r="K1" s="6" t="s">
        <v>82</v>
      </c>
      <c r="L1" s="6" t="s">
        <v>83</v>
      </c>
      <c r="M1" s="6" t="s">
        <v>84</v>
      </c>
      <c r="N1" s="6" t="s">
        <v>85</v>
      </c>
      <c r="O1" s="6" t="s">
        <v>86</v>
      </c>
      <c r="P1" s="6" t="s">
        <v>87</v>
      </c>
      <c r="Q1" s="21" t="s">
        <v>43</v>
      </c>
      <c r="R1" s="21" t="s">
        <v>44</v>
      </c>
      <c r="S1" s="6" t="s">
        <v>88</v>
      </c>
      <c r="T1" s="6" t="s">
        <v>89</v>
      </c>
      <c r="U1" s="6" t="s">
        <v>94</v>
      </c>
      <c r="V1" s="6" t="s">
        <v>91</v>
      </c>
      <c r="W1" s="6" t="s">
        <v>92</v>
      </c>
      <c r="X1" s="6" t="s">
        <v>95</v>
      </c>
      <c r="Y1" s="19" t="s">
        <v>45</v>
      </c>
      <c r="Z1" s="19" t="s">
        <v>46</v>
      </c>
      <c r="AA1" s="6" t="s">
        <v>96</v>
      </c>
      <c r="AB1" s="6" t="s">
        <v>97</v>
      </c>
      <c r="AC1" s="6" t="s">
        <v>98</v>
      </c>
      <c r="AD1" s="6" t="s">
        <v>99</v>
      </c>
      <c r="AE1" s="6" t="s">
        <v>100</v>
      </c>
      <c r="AF1" s="6" t="s">
        <v>101</v>
      </c>
      <c r="AG1" s="19" t="s">
        <v>102</v>
      </c>
      <c r="AH1" s="19" t="s">
        <v>103</v>
      </c>
      <c r="AI1" s="17" t="s">
        <v>14</v>
      </c>
      <c r="AJ1" s="17" t="s">
        <v>35</v>
      </c>
      <c r="AK1" s="5"/>
      <c r="AL1" s="5"/>
      <c r="AM1" s="5"/>
      <c r="AN1" s="5"/>
    </row>
    <row r="2" spans="1:40" ht="15.65" customHeight="1" x14ac:dyDescent="0.35">
      <c r="A2" s="7" t="s">
        <v>39</v>
      </c>
      <c r="B2" s="8"/>
      <c r="C2" s="11"/>
      <c r="D2" s="10"/>
      <c r="E2" s="12">
        <f t="shared" ref="E2" si="0">C2*D2</f>
        <v>0</v>
      </c>
      <c r="F2" s="13"/>
      <c r="G2" s="10"/>
      <c r="H2" s="14">
        <f t="shared" ref="H2:H3" si="1">F2*G2</f>
        <v>0</v>
      </c>
      <c r="I2" s="24">
        <f t="shared" ref="I2:I3" si="2">D2+G2</f>
        <v>0</v>
      </c>
      <c r="J2" s="23">
        <f>E2+H2</f>
        <v>0</v>
      </c>
      <c r="K2" s="13"/>
      <c r="L2" s="10"/>
      <c r="M2" s="13">
        <f>K2*L2</f>
        <v>0</v>
      </c>
      <c r="N2" s="13"/>
      <c r="O2" s="10"/>
      <c r="P2" s="13">
        <f>N2*4</f>
        <v>0</v>
      </c>
      <c r="Q2" s="25">
        <f t="shared" ref="Q2:R4" si="3">L2+O2</f>
        <v>0</v>
      </c>
      <c r="R2" s="26">
        <f t="shared" si="3"/>
        <v>0</v>
      </c>
      <c r="S2" s="10"/>
      <c r="T2" s="10"/>
      <c r="U2" s="14">
        <f>S2*T2</f>
        <v>0</v>
      </c>
      <c r="V2" s="13"/>
      <c r="W2" s="10"/>
      <c r="X2" s="14">
        <f t="shared" ref="X2:X3" si="4">V2*W2</f>
        <v>0</v>
      </c>
      <c r="Y2" s="24">
        <f t="shared" ref="Y2:Z4" si="5">T2+W2</f>
        <v>0</v>
      </c>
      <c r="Z2" s="27">
        <f t="shared" si="5"/>
        <v>0</v>
      </c>
      <c r="AA2" s="13"/>
      <c r="AB2" s="10"/>
      <c r="AC2" s="14">
        <f t="shared" ref="AC2:AC3" si="6">AA2*AB2</f>
        <v>0</v>
      </c>
      <c r="AD2" s="13"/>
      <c r="AE2" s="10"/>
      <c r="AF2" s="14">
        <f t="shared" ref="AF2:AF3" si="7">AD2*AE2</f>
        <v>0</v>
      </c>
      <c r="AG2" s="24">
        <f t="shared" ref="AG2:AG4" si="8">AB2+AE2</f>
        <v>0</v>
      </c>
      <c r="AH2" s="27">
        <f>AC2+AF2</f>
        <v>0</v>
      </c>
      <c r="AI2" s="42">
        <f t="shared" ref="AI2:AJ4" si="9">I2+Q2+Y2+AG2</f>
        <v>0</v>
      </c>
      <c r="AJ2" s="43">
        <f t="shared" si="9"/>
        <v>0</v>
      </c>
      <c r="AK2" s="5"/>
      <c r="AL2" s="5"/>
      <c r="AM2" s="5"/>
      <c r="AN2" s="5"/>
    </row>
    <row r="3" spans="1:40" ht="15.65" customHeight="1" x14ac:dyDescent="0.35">
      <c r="A3" s="7" t="s">
        <v>18</v>
      </c>
      <c r="B3" s="8"/>
      <c r="C3" s="11"/>
      <c r="D3" s="10"/>
      <c r="E3" s="12">
        <f>C3*D3</f>
        <v>0</v>
      </c>
      <c r="F3" s="13"/>
      <c r="G3" s="10"/>
      <c r="H3" s="14">
        <f t="shared" si="1"/>
        <v>0</v>
      </c>
      <c r="I3" s="24">
        <f t="shared" si="2"/>
        <v>0</v>
      </c>
      <c r="J3" s="23">
        <f>E3+H3</f>
        <v>0</v>
      </c>
      <c r="K3" s="13"/>
      <c r="L3" s="10"/>
      <c r="M3" s="13">
        <f>K3*L3</f>
        <v>0</v>
      </c>
      <c r="N3" s="13"/>
      <c r="O3" s="10"/>
      <c r="P3" s="13">
        <f>N3*O3</f>
        <v>0</v>
      </c>
      <c r="Q3" s="25">
        <f t="shared" si="3"/>
        <v>0</v>
      </c>
      <c r="R3" s="26">
        <f t="shared" si="3"/>
        <v>0</v>
      </c>
      <c r="S3" s="10"/>
      <c r="T3" s="10"/>
      <c r="U3" s="14">
        <f t="shared" ref="U3:U4" si="10">K3*S3</f>
        <v>0</v>
      </c>
      <c r="V3" s="13"/>
      <c r="W3" s="10"/>
      <c r="X3" s="14">
        <f t="shared" si="4"/>
        <v>0</v>
      </c>
      <c r="Y3" s="24">
        <f t="shared" si="5"/>
        <v>0</v>
      </c>
      <c r="Z3" s="27">
        <f t="shared" si="5"/>
        <v>0</v>
      </c>
      <c r="AA3" s="13"/>
      <c r="AB3" s="10"/>
      <c r="AC3" s="14">
        <f t="shared" si="6"/>
        <v>0</v>
      </c>
      <c r="AD3" s="13"/>
      <c r="AE3" s="10"/>
      <c r="AF3" s="14">
        <f t="shared" si="7"/>
        <v>0</v>
      </c>
      <c r="AG3" s="24">
        <f t="shared" si="8"/>
        <v>0</v>
      </c>
      <c r="AH3" s="27">
        <f>AC3+AF3</f>
        <v>0</v>
      </c>
      <c r="AI3" s="42">
        <f t="shared" si="9"/>
        <v>0</v>
      </c>
      <c r="AJ3" s="43">
        <f t="shared" si="9"/>
        <v>0</v>
      </c>
      <c r="AK3" s="5"/>
      <c r="AL3" s="5"/>
      <c r="AM3" s="5"/>
      <c r="AN3" s="5"/>
    </row>
    <row r="4" spans="1:40" ht="15.65" customHeight="1" x14ac:dyDescent="0.35">
      <c r="A4" s="7"/>
      <c r="B4" s="8"/>
      <c r="C4" s="11"/>
      <c r="D4" s="10"/>
      <c r="E4" s="12"/>
      <c r="F4" s="13"/>
      <c r="G4" s="10"/>
      <c r="H4" s="14">
        <f>F4*G4</f>
        <v>0</v>
      </c>
      <c r="I4" s="22"/>
      <c r="J4" s="23"/>
      <c r="K4" s="13"/>
      <c r="L4" s="10"/>
      <c r="M4" s="13">
        <f>K4*L4</f>
        <v>0</v>
      </c>
      <c r="N4" s="13"/>
      <c r="O4" s="10"/>
      <c r="P4" s="13">
        <f>N4*O4</f>
        <v>0</v>
      </c>
      <c r="Q4" s="25">
        <f t="shared" si="3"/>
        <v>0</v>
      </c>
      <c r="R4" s="26">
        <f t="shared" si="3"/>
        <v>0</v>
      </c>
      <c r="S4" s="10"/>
      <c r="T4" s="10"/>
      <c r="U4" s="14">
        <f t="shared" si="10"/>
        <v>0</v>
      </c>
      <c r="V4" s="13"/>
      <c r="W4" s="10"/>
      <c r="X4" s="14"/>
      <c r="Y4" s="24">
        <f t="shared" si="5"/>
        <v>0</v>
      </c>
      <c r="Z4" s="27">
        <f t="shared" si="5"/>
        <v>0</v>
      </c>
      <c r="AA4" s="13"/>
      <c r="AB4" s="10"/>
      <c r="AC4" s="14"/>
      <c r="AD4" s="13"/>
      <c r="AE4" s="10"/>
      <c r="AF4" s="14"/>
      <c r="AG4" s="24">
        <f t="shared" si="8"/>
        <v>0</v>
      </c>
      <c r="AH4" s="27">
        <f>AC4+AF4</f>
        <v>0</v>
      </c>
      <c r="AI4" s="42">
        <f t="shared" si="9"/>
        <v>0</v>
      </c>
      <c r="AJ4" s="43">
        <f t="shared" si="9"/>
        <v>0</v>
      </c>
      <c r="AK4" s="5"/>
      <c r="AL4" s="5"/>
      <c r="AM4" s="5"/>
      <c r="AN4" s="5"/>
    </row>
    <row r="5" spans="1:40" s="3" customFormat="1" ht="19.5" customHeight="1" x14ac:dyDescent="0.35">
      <c r="A5" s="28" t="s">
        <v>23</v>
      </c>
      <c r="B5" s="29"/>
      <c r="C5" s="30"/>
      <c r="D5" s="24">
        <f>SUM(D2:D4)</f>
        <v>0</v>
      </c>
      <c r="E5" s="31">
        <f>SUM(E2:E4)</f>
        <v>0</v>
      </c>
      <c r="F5" s="32"/>
      <c r="G5" s="24">
        <f>SUM(G2:G4)</f>
        <v>0</v>
      </c>
      <c r="H5" s="33">
        <f>SUM(H2:H4)</f>
        <v>0</v>
      </c>
      <c r="I5" s="24">
        <f>SUM(I2:I4)</f>
        <v>0</v>
      </c>
      <c r="J5" s="34">
        <f>SUM(J2:J4)</f>
        <v>0</v>
      </c>
      <c r="K5" s="35"/>
      <c r="L5" s="36">
        <f>SUM(L2:L4)</f>
        <v>0</v>
      </c>
      <c r="M5" s="35">
        <f>SUM(M2:M4)</f>
        <v>0</v>
      </c>
      <c r="N5" s="35"/>
      <c r="O5" s="36">
        <f>SUM(O2:O4)</f>
        <v>0</v>
      </c>
      <c r="P5" s="35">
        <f>SUM(P2:P4)</f>
        <v>0</v>
      </c>
      <c r="Q5" s="36">
        <f>SUM(Q2:Q4)</f>
        <v>0</v>
      </c>
      <c r="R5" s="35">
        <f>SUM(R2:R4)</f>
        <v>0</v>
      </c>
      <c r="S5" s="24"/>
      <c r="T5" s="24">
        <f>SUM(T2:T4)</f>
        <v>0</v>
      </c>
      <c r="U5" s="33">
        <f>SUM(U2:U4)</f>
        <v>0</v>
      </c>
      <c r="V5" s="32"/>
      <c r="W5" s="24">
        <f>SUM(W2:W3)</f>
        <v>0</v>
      </c>
      <c r="X5" s="33">
        <f>SUM(X2:X3)</f>
        <v>0</v>
      </c>
      <c r="Y5" s="24">
        <f>SUM(Y2:Y3)</f>
        <v>0</v>
      </c>
      <c r="Z5" s="27">
        <f>SUM(Z2:Z4)</f>
        <v>0</v>
      </c>
      <c r="AA5" s="32"/>
      <c r="AB5" s="24">
        <f>SUM(AB2:AB4)</f>
        <v>0</v>
      </c>
      <c r="AC5" s="33">
        <f>SUM(AC2:AC4)</f>
        <v>0</v>
      </c>
      <c r="AD5" s="32"/>
      <c r="AE5" s="24">
        <f>SUM(AE2:AE4)</f>
        <v>0</v>
      </c>
      <c r="AF5" s="33">
        <f>SUM(AF2:AF4)</f>
        <v>0</v>
      </c>
      <c r="AG5" s="24">
        <f>SUM(AG2:AG3)</f>
        <v>0</v>
      </c>
      <c r="AH5" s="27">
        <f>SUM(AH2:AH4)</f>
        <v>0</v>
      </c>
      <c r="AI5" s="36">
        <f>SUM(AI2:AI4)</f>
        <v>0</v>
      </c>
      <c r="AJ5" s="33">
        <f>SUM(AJ2:AJ4)</f>
        <v>0</v>
      </c>
      <c r="AK5" s="4"/>
      <c r="AL5" s="4"/>
      <c r="AM5" s="4"/>
      <c r="AN5" s="4"/>
    </row>
    <row r="6" spans="1:40" s="3" customFormat="1" ht="19.5" customHeight="1" x14ac:dyDescent="0.35">
      <c r="A6" s="49" t="s">
        <v>104</v>
      </c>
      <c r="B6" s="50"/>
      <c r="C6" s="51"/>
      <c r="D6" s="52"/>
      <c r="E6" s="53"/>
      <c r="F6" s="54"/>
      <c r="G6" s="52"/>
      <c r="H6" s="55"/>
      <c r="I6" s="62">
        <v>1992</v>
      </c>
      <c r="J6" s="56"/>
      <c r="K6" s="57"/>
      <c r="L6" s="58"/>
      <c r="M6" s="57"/>
      <c r="N6" s="57"/>
      <c r="O6" s="58"/>
      <c r="P6" s="57"/>
      <c r="Q6" s="61">
        <v>996</v>
      </c>
      <c r="R6" s="57"/>
      <c r="S6" s="52"/>
      <c r="T6" s="52"/>
      <c r="U6" s="55"/>
      <c r="V6" s="54"/>
      <c r="W6" s="52"/>
      <c r="X6" s="55"/>
      <c r="Y6" s="60">
        <v>996</v>
      </c>
      <c r="Z6" s="59"/>
      <c r="AA6" s="54"/>
      <c r="AB6" s="52"/>
      <c r="AC6" s="55"/>
      <c r="AD6" s="54"/>
      <c r="AE6" s="52"/>
      <c r="AF6" s="55"/>
      <c r="AG6" s="60">
        <v>996</v>
      </c>
      <c r="AH6" s="59"/>
      <c r="AI6" s="63">
        <f>I6+Q6+Y6+AG6</f>
        <v>4980</v>
      </c>
      <c r="AJ6" s="55"/>
      <c r="AK6" s="4"/>
      <c r="AL6" s="4"/>
      <c r="AM6" s="4"/>
      <c r="AN6" s="4"/>
    </row>
    <row r="7" spans="1:40" x14ac:dyDescent="0.35">
      <c r="A7" s="44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8"/>
    </row>
    <row r="8" spans="1:40" x14ac:dyDescent="0.35">
      <c r="A8" s="44" t="s">
        <v>1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18"/>
    </row>
    <row r="9" spans="1:40" x14ac:dyDescent="0.35">
      <c r="A9" s="46" t="s">
        <v>42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18"/>
    </row>
  </sheetData>
  <sheetProtection selectLockedCells="1"/>
  <mergeCells count="3">
    <mergeCell ref="A7:AJ7"/>
    <mergeCell ref="A8:AI8"/>
    <mergeCell ref="A9:AI9"/>
  </mergeCells>
  <pageMargins left="0.7" right="0.7" top="0.75" bottom="0.75" header="0.3" footer="0.3"/>
  <pageSetup paperSize="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53CA837-F271-4AD1-8130-A9153920E603}">
          <x14:formula1>
            <xm:f>'List of Values'!$A$4:$A$7</xm:f>
          </x14:formula1>
          <xm:sqref>B2:B4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30F2E0-3FA2-4591-B76E-10B018550DA7}">
  <dimension ref="A3:A7"/>
  <sheetViews>
    <sheetView workbookViewId="0">
      <selection activeCell="B7" sqref="B7"/>
    </sheetView>
  </sheetViews>
  <sheetFormatPr defaultRowHeight="14.5" x14ac:dyDescent="0.35"/>
  <cols>
    <col min="1" max="1" width="30.7265625" customWidth="1"/>
  </cols>
  <sheetData>
    <row r="3" spans="1:1" x14ac:dyDescent="0.35">
      <c r="A3" t="s">
        <v>9</v>
      </c>
    </row>
    <row r="4" spans="1:1" x14ac:dyDescent="0.35">
      <c r="A4" t="s">
        <v>10</v>
      </c>
    </row>
    <row r="5" spans="1:1" x14ac:dyDescent="0.35">
      <c r="A5" t="s">
        <v>11</v>
      </c>
    </row>
    <row r="6" spans="1:1" x14ac:dyDescent="0.35">
      <c r="A6" t="s">
        <v>12</v>
      </c>
    </row>
    <row r="7" spans="1:1" x14ac:dyDescent="0.35">
      <c r="A7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261560793D4149ADF9ED7C3E78C893" ma:contentTypeVersion="2" ma:contentTypeDescription="Create a new document." ma:contentTypeScope="" ma:versionID="e63a3b72af1d0b7ae4a44cae5fe740f7">
  <xsd:schema xmlns:xsd="http://www.w3.org/2001/XMLSchema" xmlns:xs="http://www.w3.org/2001/XMLSchema" xmlns:p="http://schemas.microsoft.com/office/2006/metadata/properties" xmlns:ns2="0a99eae0-bbb8-4b40-97ef-390c918aa4b7" targetNamespace="http://schemas.microsoft.com/office/2006/metadata/properties" ma:root="true" ma:fieldsID="ec72dc204507f8831d5ae71fa6d217ee" ns2:_="">
    <xsd:import namespace="0a99eae0-bbb8-4b40-97ef-390c918aa4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9eae0-bbb8-4b40-97ef-390c918aa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4B06A75-9486-43DD-A843-292355B5C3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99eae0-bbb8-4b40-97ef-390c918aa4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3AE115-877B-4E82-B02E-3C631C4DA197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  <ds:schemaRef ds:uri="http://schemas.microsoft.com/office/infopath/2007/PartnerControls"/>
    <ds:schemaRef ds:uri="0a99eae0-bbb8-4b40-97ef-390c918aa4b7"/>
  </ds:schemaRefs>
</ds:datastoreItem>
</file>

<file path=customXml/itemProps3.xml><?xml version="1.0" encoding="utf-8"?>
<ds:datastoreItem xmlns:ds="http://schemas.openxmlformats.org/officeDocument/2006/customXml" ds:itemID="{FFC64129-FCA2-424E-BDA0-E7CF1F41F45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EFS</vt:lpstr>
      <vt:lpstr>TMS</vt:lpstr>
      <vt:lpstr>ARIBA</vt:lpstr>
      <vt:lpstr>List of Values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secadm</cp:lastModifiedBy>
  <cp:lastPrinted>2018-10-04T14:43:53Z</cp:lastPrinted>
  <dcterms:created xsi:type="dcterms:W3CDTF">2018-08-02T13:13:35Z</dcterms:created>
  <dcterms:modified xsi:type="dcterms:W3CDTF">2019-05-10T14:42:32Z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0x01010046261560793D4149ADF9ED7C3E78C893</vt:lpwstr>
  </property>
</Properties>
</file>